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0" windowWidth="31590" windowHeight="16065"/>
  </bookViews>
  <sheets>
    <sheet name="E._E.1_E.1.4_SO 02-19-02_a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7" i="1"/>
  <c r="I163"/>
  <c r="Q138" s="1"/>
  <c r="I138" s="1"/>
  <c r="O163" l="1"/>
  <c r="I273"/>
  <c r="O273" s="1"/>
  <c r="I269"/>
  <c r="O269" s="1"/>
  <c r="I265"/>
  <c r="O265" s="1"/>
  <c r="I261"/>
  <c r="O261" s="1"/>
  <c r="I257"/>
  <c r="O257" s="1"/>
  <c r="I252"/>
  <c r="O252" s="1"/>
  <c r="I248"/>
  <c r="O248" s="1"/>
  <c r="I244"/>
  <c r="O244" s="1"/>
  <c r="I240"/>
  <c r="O240" s="1"/>
  <c r="I236"/>
  <c r="O236" s="1"/>
  <c r="I232"/>
  <c r="O232" s="1"/>
  <c r="I228"/>
  <c r="O228" s="1"/>
  <c r="I224"/>
  <c r="O224" s="1"/>
  <c r="Q223"/>
  <c r="I223" s="1"/>
  <c r="I219"/>
  <c r="O219" s="1"/>
  <c r="I215"/>
  <c r="O215" s="1"/>
  <c r="I211"/>
  <c r="O211" s="1"/>
  <c r="I207"/>
  <c r="O207" s="1"/>
  <c r="I203"/>
  <c r="Q202" s="1"/>
  <c r="I202" s="1"/>
  <c r="I198"/>
  <c r="O198" s="1"/>
  <c r="R197" s="1"/>
  <c r="O197" s="1"/>
  <c r="Q197"/>
  <c r="I197" s="1"/>
  <c r="I193"/>
  <c r="O193" s="1"/>
  <c r="I189"/>
  <c r="O189" s="1"/>
  <c r="I185"/>
  <c r="O185" s="1"/>
  <c r="I181"/>
  <c r="O181" s="1"/>
  <c r="Q180"/>
  <c r="I180" s="1"/>
  <c r="I176"/>
  <c r="O176" s="1"/>
  <c r="I172"/>
  <c r="O172" s="1"/>
  <c r="I168"/>
  <c r="Q167" s="1"/>
  <c r="I159"/>
  <c r="O159" s="1"/>
  <c r="I155"/>
  <c r="O155" s="1"/>
  <c r="I151"/>
  <c r="O151" s="1"/>
  <c r="I147"/>
  <c r="O147" s="1"/>
  <c r="I143"/>
  <c r="O143" s="1"/>
  <c r="I139"/>
  <c r="O139" s="1"/>
  <c r="I134"/>
  <c r="O134" s="1"/>
  <c r="I130"/>
  <c r="O130" s="1"/>
  <c r="I126"/>
  <c r="O126" s="1"/>
  <c r="I122"/>
  <c r="O122" s="1"/>
  <c r="I118"/>
  <c r="O118" s="1"/>
  <c r="I114"/>
  <c r="O114" s="1"/>
  <c r="I110"/>
  <c r="O110" s="1"/>
  <c r="I105"/>
  <c r="O105" s="1"/>
  <c r="I101"/>
  <c r="O101" s="1"/>
  <c r="I97"/>
  <c r="O97" s="1"/>
  <c r="I93"/>
  <c r="O93" s="1"/>
  <c r="I89"/>
  <c r="O89" s="1"/>
  <c r="I85"/>
  <c r="O85" s="1"/>
  <c r="I81"/>
  <c r="O81" s="1"/>
  <c r="I77"/>
  <c r="O77" s="1"/>
  <c r="I73"/>
  <c r="Q72" s="1"/>
  <c r="I72" s="1"/>
  <c r="I68"/>
  <c r="O68" s="1"/>
  <c r="I64"/>
  <c r="O64" s="1"/>
  <c r="I60"/>
  <c r="O60" s="1"/>
  <c r="I56"/>
  <c r="O56" s="1"/>
  <c r="I52"/>
  <c r="O52" s="1"/>
  <c r="I48"/>
  <c r="O48" s="1"/>
  <c r="I44"/>
  <c r="O44" s="1"/>
  <c r="I40"/>
  <c r="O40" s="1"/>
  <c r="I36"/>
  <c r="O36" s="1"/>
  <c r="I32"/>
  <c r="O32" s="1"/>
  <c r="I28"/>
  <c r="O28" s="1"/>
  <c r="I24"/>
  <c r="O24" s="1"/>
  <c r="I20"/>
  <c r="O20" s="1"/>
  <c r="I16"/>
  <c r="O16" s="1"/>
  <c r="I12"/>
  <c r="O12" s="1"/>
  <c r="R11" l="1"/>
  <c r="O11" s="1"/>
  <c r="R109"/>
  <c r="O109" s="1"/>
  <c r="R138"/>
  <c r="O138" s="1"/>
  <c r="R180"/>
  <c r="O180" s="1"/>
  <c r="R223"/>
  <c r="O223" s="1"/>
  <c r="R256"/>
  <c r="O256" s="1"/>
  <c r="Q11"/>
  <c r="I11" s="1"/>
  <c r="Q109"/>
  <c r="I109" s="1"/>
  <c r="Q256"/>
  <c r="I256" s="1"/>
  <c r="O73"/>
  <c r="R72" s="1"/>
  <c r="O72" s="1"/>
  <c r="O168"/>
  <c r="R167" s="1"/>
  <c r="O167" s="1"/>
  <c r="O203"/>
  <c r="R202" s="1"/>
  <c r="O202" s="1"/>
  <c r="I3" l="1"/>
  <c r="O2"/>
</calcChain>
</file>

<file path=xl/sharedStrings.xml><?xml version="1.0" encoding="utf-8"?>
<sst xmlns="http://schemas.openxmlformats.org/spreadsheetml/2006/main" count="911" uniqueCount="364">
  <si>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</si>
  <si>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</si>
  <si>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</si>
  <si>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</si>
  <si>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</si>
  <si>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</si>
  <si>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</si>
  <si>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</si>
  <si>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0,00</t>
  </si>
  <si>
    <t>2</t>
  </si>
  <si>
    <t>O</t>
  </si>
  <si>
    <t>Objekt:</t>
  </si>
  <si>
    <t>E.</t>
  </si>
  <si>
    <t>Stavební část</t>
  </si>
  <si>
    <t>15,00</t>
  </si>
  <si>
    <t>O1</t>
  </si>
  <si>
    <t>E.1</t>
  </si>
  <si>
    <t>Inženýrské objekty</t>
  </si>
  <si>
    <t>21,00</t>
  </si>
  <si>
    <t>O2</t>
  </si>
  <si>
    <t>E.1.4</t>
  </si>
  <si>
    <t>Mosty, propustky, zdi</t>
  </si>
  <si>
    <t>O3</t>
  </si>
  <si>
    <t>Rozpočet:</t>
  </si>
  <si>
    <t>Žst. Sklené nad Oslavou, most v km 69,154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</si>
  <si>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</si>
  <si>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</si>
  <si>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</si>
  <si>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</si>
  <si>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</si>
  <si>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</si>
  <si>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</si>
  <si>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</si>
  <si>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</si>
  <si>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</si>
  <si>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</si>
  <si>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</si>
  <si>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</si>
  <si>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</si>
  <si>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</si>
  <si>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</si>
  <si>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</si>
  <si>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</si>
  <si>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</si>
  <si>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</si>
  <si>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11130</t>
  </si>
  <si>
    <t/>
  </si>
  <si>
    <t>SEJMUTÍ DRNU</t>
  </si>
  <si>
    <t>M2</t>
  </si>
  <si>
    <t>PP</t>
  </si>
  <si>
    <t>VV</t>
  </si>
  <si>
    <t>1: měřeno digitálně z výkopů;     160,0</t>
  </si>
  <si>
    <t>TS</t>
  </si>
  <si>
    <t>včetně vodorovné dopravy  a uložení na skládku</t>
  </si>
  <si>
    <t>11316</t>
  </si>
  <si>
    <t>ODSTRANĚNÍ KRYTU ZPEVNĚNÝCH PLOCH ZE SILNIČNÍCH DÍLCŮ</t>
  </si>
  <si>
    <t>M3</t>
  </si>
  <si>
    <t>1: Dle technické zprávy, výkresových příloh projektové dokumentace, TKP staveb státních drah a výkazů materiálu projektu. 
2: dle pol. 58300;       4,50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</si>
  <si>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</si>
  <si>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</si>
  <si>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</si>
  <si>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>1: Dle technické zprávy, výkresových příloh projektové dokumentace a dle TKP staveb státních drah. Dle výkazů materiálu projektu. 
2: dle pol. 17411;         352,0 
3: dle pol. 17610;     50,388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</si>
  <si>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</si>
  <si>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13173</t>
  </si>
  <si>
    <t>HLOUBENÍ JAM ZAPAŽ I NEPAŽ TŘ. I</t>
  </si>
  <si>
    <t>1: Dle technické zprávy, výkresových příloh projektové dokumentace, TKP staveb státních drah a výkazů materiálu projektu. 
2: dle příl. 2.7;       254,84+281,26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</si>
  <si>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</si>
  <si>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13173B</t>
  </si>
  <si>
    <t>HLOUBENÍ JAM ZAPAŽ I NEPAŽ TŘ. I - DOPRAVA</t>
  </si>
  <si>
    <t>M3KM</t>
  </si>
  <si>
    <t>1: předpoklad 90 km;, dle pol. 13173;       536,0*90,0 
2: odpočet zásypu poil. 17411;     -352,0*90,0</t>
  </si>
  <si>
    <t>Položka zahrnuje samostatnou dopravu zeminy. Množství se určí jako součin kubatutry [m3] a požadované vzdálenosti [km].</t>
  </si>
  <si>
    <t>17120</t>
  </si>
  <si>
    <t>ULOŽENÍ SYPANINY DO NÁSYPŮ A NA SKLÁDKY BEZ ZHUTNĚNÍ</t>
  </si>
  <si>
    <t>1: dle pol. 13173;         536,10 
2: odpočet zásypu 17411;     -352,0 
3: odpočet výplně dle pol. 17610;     -50,388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</si>
  <si>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</si>
  <si>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7</t>
  </si>
  <si>
    <t>17411</t>
  </si>
  <si>
    <t>ZÁSYP JAM A RÝH ZEMINOU SE ZHUTNĚNÍM</t>
  </si>
  <si>
    <t>1: Dle technické zprávy, výkresových příloh projektové dokumentace, TKP staveb státních drah a výkazů materiálu projektu. 
2: dle příl. 2.4, nový stav, pod deskou drenáže;         140,0 
3: dle příl. 2.4, nový stav, nad deskou drenáže;           212,0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</si>
  <si>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</si>
  <si>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8</t>
  </si>
  <si>
    <t>17481</t>
  </si>
  <si>
    <t>ZÁSYP JAM A RÝH Z NAKUPOVANÝCH MATERIÁLŮ</t>
  </si>
  <si>
    <t>1: Dle technické zprávy, výkresových příloh projektové dokumentace, TKP staveb státních drah a výkazů materiálu projektu. 
2: 30% nakupovaného materiálu - ŠD 
3: výplň pod vozovkou mezi základy;    (2,25*0,80*23,67+1,95*0,20*23,67)*0,30 
4: dopočet rozšíření;   1,20*1,0*2*2*0,3 
5: dopočet KÚ vlevo a vpravo;         1,65*(4,30+5,0)*0,30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</si>
  <si>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</si>
  <si>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</si>
  <si>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</si>
  <si>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Dle technické zprávy, výkresových příloh projektové dokumentace a dle TKP staveb státních drah. Dle výkazů materiálu projektu. 
2: dle příl. 2.4, nový stav, obsyp drenáže;         13,0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</si>
  <si>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</si>
  <si>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17610</t>
  </si>
  <si>
    <t>VÝPLNĚ ZE ZEMIN SE ZHUT</t>
  </si>
  <si>
    <t>1: Dle technické zprávy, výkresových příloh projektové dokumentace, TKP staveb státních drah a výkazů materiálu projektu. 
2: 70% vytěženého materiálu 
3: výplň pod vozovkou mezi základy;    (2,25*0,80*23,67+1,95*0,20*23,67)*0,70 
4: dopočet rozšíření;   1,20*1,0*2*2*0,70 
5: dopočet KÚ vlevo a vpravo;         1,65*(4,30+5,0)*0,70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</si>
  <si>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</si>
  <si>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11</t>
  </si>
  <si>
    <t>17910</t>
  </si>
  <si>
    <t>NÁSYPY Z ARMOVANÝCH ZEMIN SE ZHUTNĚNÍM</t>
  </si>
  <si>
    <t>1: Dle technické zprávy, výkresových příloh projektové dokumentace a dle TKP staveb státních drah. Dle výkazů materiálu projektu. Dle tabulky kubatur projektanta. 
2: dle příl. 2.7.;     54,0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</si>
  <si>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nezahrnuje armovací sítě</t>
  </si>
  <si>
    <t>12</t>
  </si>
  <si>
    <t>18110</t>
  </si>
  <si>
    <t>ÚPRAVA PLÁNĚ SE ZHUTNĚNÍM V HORNINĚ TŘ. I</t>
  </si>
  <si>
    <t>1: Dle technické zprávy, výkresových příloh projektové dokumentace, TKP staveb státních drah a výkazů materiálu projektu. 
2: uvnitř rámu;       4,0*11,58 
3: vně vlevo v půdorysu, měřeno digitálně;           36,70+39,0</t>
  </si>
  <si>
    <t>položka zahrnuje úpravu pláně včetně vyrovnání výškových rozdílů. Míru zhutnění určuje projekt.</t>
  </si>
  <si>
    <t>13</t>
  </si>
  <si>
    <t>18222</t>
  </si>
  <si>
    <t>ROZPROSTŘENÍ ORNICE VE SVAHU V TL DO 0,15M</t>
  </si>
  <si>
    <t>1: Dle technické zprávy, výkresových příloh projektové dokumentace, TKP staveb státních drah a výkazů materiálu projektu. 
2: měřeno digitálně z výkopů;    160,0</t>
  </si>
  <si>
    <t>položka zahrnuje:  
nutné přemístění ornice z dočasných skládek vzdálených do 50m  
rozprostření ornice v předepsané tloušťce ve svahu přes 1:5</t>
  </si>
  <si>
    <t>14</t>
  </si>
  <si>
    <t>18241</t>
  </si>
  <si>
    <t>ZALOŽENÍ TRÁVNÍKU RUČNÍM VÝSEVEM</t>
  </si>
  <si>
    <t>1: měřeno digitálně z výkopů;        160,0</t>
  </si>
  <si>
    <t>Zahrnuje dodání předepsané travní směsi, její výsev na ornici, zalévání, první pokosení, to vše bez ohledu na sklon terénu</t>
  </si>
  <si>
    <t>15</t>
  </si>
  <si>
    <t>R187000</t>
  </si>
  <si>
    <t>NÁKUP ZEMINY VHODNÉ PRO OHUMUSOVÁNÍ VČ NALOŽENÍ, DOPRAVY NA MÍSTO URČENÍ A VEŠKERÉ MANIPULACE</t>
  </si>
  <si>
    <t>1: Dle technické zprávy, výkresových příloh projektové dokumentace a dle TKP staveb státních drah. Dle výkazů materiálu projektu. Dle tabulky kubatur projektanta. 
2: dle pol. 18222;      160,0*0,15</t>
  </si>
  <si>
    <t>zahrnuje náklady na nákup zeminy vhodné pro ohumusování vč dopravy na místo určení a veškeré manipulace (naložení, složení, přeložení. přesun atd.)</t>
  </si>
  <si>
    <t>20</t>
  </si>
  <si>
    <t>Základy</t>
  </si>
  <si>
    <t>16</t>
  </si>
  <si>
    <t>22695</t>
  </si>
  <si>
    <t>VÝDŘEVA ZÁPOROVÉHO PAŽENÍ DOČASNÁ (KUBATURA)</t>
  </si>
  <si>
    <t>1: Dle technické zprávy, výkresových příloh projektové dokumentace a dle TKP staveb státních drah. Dle výkazů materiálu projektu. Dle tabulky kubatur projektanta. 
2: dle příl. 2.7;        1,20</t>
  </si>
  <si>
    <t>položka zahrnuje osazení pažin bez ohledu na druh, jejich opotřebení a jejich odstranění</t>
  </si>
  <si>
    <t>17</t>
  </si>
  <si>
    <t>23217</t>
  </si>
  <si>
    <t>ŠTĚTOVÉ STĚNY BERANĚNÉ Z KOVOVÝCH DÍLCŮ DOČASNÉ (HMOTNOST)</t>
  </si>
  <si>
    <t>T</t>
  </si>
  <si>
    <t>1: Dle technické zprávy, výkresových příloh projektové dokumentace a dle TKP staveb státních drah. Dle výkazů materiálu projektu. Dle tabulky kubatur projektanta. 
2: dle příl. 2.7;           (46239,48+1356,58)/1000</t>
  </si>
  <si>
    <t>- zřízení stěny  
- opotřebení štětovnic, případně jejich ošetřování, řezání, nastavování a další úpravy  
- kleštiny, převázky. a další pomocné a doplňkové konstrukce  
- nastražení a zaberanění štětovnic do jakékoliv třídy horniny  
- veškerou dopravu, nájem, provoz a přemístění beranících zařízení a dalších mechanismů  
- lešení a podpěrné konstrukce pro práci a manipulaci beranících zařízení a dalších mechanismů  
- beranící plošiny vč. zemních prací, zpevnění, odvodnění a pod.  
- při provádění z lodi náklady na prám nebo lodi  
- těsnění stěny, je-li nutné  
- kotvení stěny, je-li nutné nebo vzepření, případně rozepření  
- vodící piloty nebo stabilizační hrázky  
- zhotovení koutových štětovnic  
- dílenská dokumentace, včetně technologického předpisu spojování,  
- dodání spojovacího materiálu,  
- zřízení  montážních  a  dilatačních  spojů,  spar, včetně potřebných úprav, vložek, opracování, očištění a ošetření,  
- jakákoliv doprava a manipulace dílců  a  montážních  sestav,  včetně  dopravy konstrukce z výrobny na stavbu,  
- montážní dokumentace včetně technologického předpisu montáže,  
- výplň, těsnění a tmelení spar a spojů,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</t>
  </si>
  <si>
    <t>18</t>
  </si>
  <si>
    <t>237171</t>
  </si>
  <si>
    <t>VYTAŽENÍ ŠTĚTOVÝCH STĚN Z KOVOVÝCH DÍLCŮ (HMOTNOST)</t>
  </si>
  <si>
    <t>1: Dle technické zprávy, výkresových příloh projektové dokumentace a dle TKP staveb státních drah. Dle výkazů materiálu projektu. Dle tabulky kubatur projektanta. 
2: dle pol. 23217;             47,596</t>
  </si>
  <si>
    <t>položka zahrnuje odstranění stěn včetně odvozu a uložení na skládku</t>
  </si>
  <si>
    <t>19</t>
  </si>
  <si>
    <t>26115</t>
  </si>
  <si>
    <t>VRTY PRO KOTVENÍ, INJEKTÁŽ A MIKROPILOTY NA POVRCHU TŘ. I D DO 300MM</t>
  </si>
  <si>
    <t>M</t>
  </si>
  <si>
    <t>1: Dle technické zprávy, výkresových příloh projektové dokumentace a dle TKP staveb státních drah. Dle výkazů materiálu projektu. Dle tabulky kubatur projektanta. 
2: dle příl. 2.7;        6*10,0*2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</si>
  <si>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</si>
  <si>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272325</t>
  </si>
  <si>
    <t>ZÁKLADY ZE ŽELEZOBETONU DO C30/37</t>
  </si>
  <si>
    <t>1: Dle technické zprávy, výkresových příloh projektové dokumentace, TKP staveb státních drah a výkazů materiálu projektu. 
2: základy křídel vlevo, dle příl. 2.5.2;           17,12 
3: základy křídel vpravo, dle příl. 2.5.3;        17,82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</si>
  <si>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</si>
  <si>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21</t>
  </si>
  <si>
    <t>272365</t>
  </si>
  <si>
    <t>VÝZTUŽ ZÁKLADŮ Z OCELI 10505, B500B</t>
  </si>
  <si>
    <t>1: Dle technické zprávy, výkresových příloh projektové dokumentace, TKP staveb státních drah a výkazů materiálu projektu. 
2: dle příl. 2.6.1, výztuž základu;           6556,36/1000 
3: spojky výztuže základu;         396,/1000 
4: dle příl. 2.6.2, křídla vlevo;           2419,04/1000 
5: dle příl. 2.6.3, křídla vpravo;           2399,28/1000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</si>
  <si>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</si>
  <si>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22</t>
  </si>
  <si>
    <t>286585</t>
  </si>
  <si>
    <t>KOTVY OCEL INJEKTOVANÉ V PODZEMÍ DL DO 10M ÚNOS PŘES 200KN</t>
  </si>
  <si>
    <t>KUS</t>
  </si>
  <si>
    <t>1: Dle technické zprávy, výkresových příloh projektové dokumentace a dle TKP staveb státních drah. Dle výkazů materiálu projektu. Dle tabulky kubatur projektanta. 
2: dle příl. 2.7.1;        6 
3: dle příl. 2.7.2;        6</t>
  </si>
  <si>
    <t>Zahrnuje kompletní dodávku kotev délky od 9,01m do 10,00m a únosnosti přes 200kN včetně příslušenství (podložky, matice,  injektážního nástavce, injekční a odvzdušňovací hadice a pod.), podle požadavků a popisu uvedených v dokumentci pro zadání stavby;  
- součástí je kompletní osazení kotvy v podzemí, které zahrnuje všechny operace podle technologického předpisu výrobce nutné pro řádné osazení a aktivaci včetně všech pomocných mechanizmů, přípravků a hmot (např. injektážní hmoty, injektážního čerpadla a pod.) ;  
- průkazné a kontrolní zkoušky kotev;  
- druh, délku, rozmístění a rozsah zkoušek určuje zadávací dokumentace;  
- vrty pro kotvy nejsou součástí této položky uvedou se v položce 263 - vrty pro svorníky a kotvy v podzemí dl. do 12m.</t>
  </si>
  <si>
    <t>23</t>
  </si>
  <si>
    <t>289972</t>
  </si>
  <si>
    <t>OPLÁŠTĚNÍ (ZPEVNĚNÍ) Z GEOMŘÍŽOVIN</t>
  </si>
  <si>
    <t>1: Dle technické zprávy, výkresových příloh projektové dokumentace a dle TKP staveb státních drah. Dle výkazů materiálu projektu. Dle tabulky kubatur projektanta. 
2: dle příl. 2.7.;           270,0</t>
  </si>
  <si>
    <t>Položka zahrnuje:  
- dodávku předepsané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</si>
  <si>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24</t>
  </si>
  <si>
    <t>R272326</t>
  </si>
  <si>
    <t>ZÁKLADY ZE ŽELEZOBETONU DO C35/45</t>
  </si>
  <si>
    <t>1: Dle technické zprávy, výkresových příloh projektové dokumentace, TKP staveb státních drah a výkazů materiálu projektu. 
2: základy rámu, dle příl. 2.5.1;          20,01+20,01</t>
  </si>
  <si>
    <t>30</t>
  </si>
  <si>
    <t>Svislé konstrukce</t>
  </si>
  <si>
    <t>25</t>
  </si>
  <si>
    <t>317325</t>
  </si>
  <si>
    <t>ŘÍMSY ZE ŽELEZOBETONU DO C30/37 (B37)</t>
  </si>
  <si>
    <t>1: Dle technické zprávy, výkresových příloh projektové dokumentace, TKP staveb státních drah a výkazů materiálu projektu. 
2: dle příl. 2.5.1;         2,36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</si>
  <si>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</si>
  <si>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26</t>
  </si>
  <si>
    <t>317365</t>
  </si>
  <si>
    <t>VÝZTUŽ ŘÍMS Z OCELI 10505</t>
  </si>
  <si>
    <t>1: Dle technické zprávy, výkresových příloh projektové dokumentace, TKP staveb státních drah a výkazů materiálu projektu. 
2: dle příl. 2.6.1;            135,66/1000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</si>
  <si>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</si>
  <si>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27</t>
  </si>
  <si>
    <t>333325</t>
  </si>
  <si>
    <t>MOSTNÍ OPĚRY A KŘÍDLA ZE ŽELEZOVÉHO BETONU DO C30/37 (B37)</t>
  </si>
  <si>
    <t>1: Dle technické zprávy, výkresových příloh projektové dokumentace, TKP staveb státních drah a výkazů materiálu projektu. 
2: křídla vlevo, dle příl. 2.5.2;        14,52 
3: křídla vpravo, dle příl. 2.5.3;        14,70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</si>
  <si>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</si>
  <si>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28</t>
  </si>
  <si>
    <t>333365</t>
  </si>
  <si>
    <t>VÝZTUŽ MOSTNÍCH OPĚR A KŘÍDEL Z OCELI 10505, B500B</t>
  </si>
  <si>
    <t>1: Dle technické zprávy, výkresových příloh projektové dokumentace, TKP staveb státních drah a výkazů materiálu projektu. 
2: dle příl. 2.6.2, dříky křídel vlevo;      755,74/1000 
3: dle příl. 2.6.3, dříky křídel vpravo;     829,16/1000</t>
  </si>
  <si>
    <t>29</t>
  </si>
  <si>
    <t>348173</t>
  </si>
  <si>
    <t>ZÁBRADLÍ Z DÍLCŮ KOVOVÝCH ŽÁROVĚ ZINK PONOREM S NÁTĚREM</t>
  </si>
  <si>
    <t>KG</t>
  </si>
  <si>
    <t>1: Dle technické zprávy, výkresových příloh projektové dokumentace, TKP staveb státních drah a výkazů materiálu projektu. 
2: dle příl. 2.8.;          747,60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</si>
  <si>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</si>
  <si>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389326</t>
  </si>
  <si>
    <t>MOSTNÍ RÁMOVÉ KONSTR ZE ŽELEZOBETONU DO C40/50</t>
  </si>
  <si>
    <t>1: Dle technické zprávy, výkresových příloh projektové dokumentace, TKP staveb státních drah a výkazů materiálu projektu. 
2: stojky dle příl. 2.5.1;            18,71+18,71 
3: horní příčel dle příl. 2.5.1;      12,43+12,43</t>
  </si>
  <si>
    <t>31</t>
  </si>
  <si>
    <t>389365</t>
  </si>
  <si>
    <t>VÝZTUŽ MOSTNÍ RÁMOVÉ KONSTRUKCE Z OCELI 10505, B500B</t>
  </si>
  <si>
    <t>1: Dle technické zprávy, výkresových příloh projektové dokumentace, TKP staveb státních drah a výkazů materiálu projektu. 
2: dle příl. 2.6.1, stojky;         9652,98/1000 
3: spojky výztuže stojek;       528,0/1000 
4: příčel;      5170,64/1000 
5: spojky výztuže příčle;       374,0/1000</t>
  </si>
  <si>
    <t>40</t>
  </si>
  <si>
    <t>Vodorovné konstrukce</t>
  </si>
  <si>
    <t>32</t>
  </si>
  <si>
    <t>451313</t>
  </si>
  <si>
    <t>PODKLADNÍ A VÝPLŇOVÉ VRSTVY Z PROSTÉHO BETONU C16/20</t>
  </si>
  <si>
    <t>1: Dle technické zprávy, výkresových příloh projektové dokumentace, TKP staveb státních drah a výkazů materiálu projektu. 
2: podkladní beton rámu dle příl. 2.5.1;              5,28+5,28 
3: křídla vlevo, dle příl. 2.5.2;                4,80 
4: křídla vpravo, dle příl. 2.5.3;              5,0 
5: dle příl. 2.4, nový stav, spádový beton drenáže;        44,30</t>
  </si>
  <si>
    <t>33</t>
  </si>
  <si>
    <t>451314</t>
  </si>
  <si>
    <t>PODKLADNÍ A VÝPLŇOVÉ VRSTVY Z PROSTÉHO BETONU C25/30</t>
  </si>
  <si>
    <t>1: Dle technické zprávy, výkresových příloh projektové dokumentace, TKP staveb státních drah a výkazů materiálu projektu. 
2: dlažba za křídly, měřeno digitálně, koef sklonu 1,20 
3: (6,90*2+7,10*2)*1,20*0,20</t>
  </si>
  <si>
    <t>34</t>
  </si>
  <si>
    <t>451366</t>
  </si>
  <si>
    <t>VÝZTUŽ PODKL VRSTEV Z KARI-SÍTÍ</t>
  </si>
  <si>
    <t>1: Dle technické zprávy, výkresových příloh projektové dokumentace, TKP staveb státních drah a výkazů materiálu projektu. 
2: KARI síť 8/150 
3: podkladní beton rámu dle příl. 2.5.1;                             541,31/1000 
4: podkladní beton křídla vlevo, dle příl. 2.5.2;                 299,234/1000 
5: podkladní beton křídla vpravo, dle příl. 2.5.3;              316,442/1000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</si>
  <si>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</si>
  <si>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35</t>
  </si>
  <si>
    <t>458523</t>
  </si>
  <si>
    <t>VÝPLŇ ZA OPĚRAMI A ZDMI Z KAMENIVA DRCENÉHO, INDEX ZHUTNĚNÍ ID DO 0,9</t>
  </si>
  <si>
    <t>1: Dle technické zprávy, výkresových příloh projektové dokumentace a dle TKP staveb státních drah. Dle výkazů materiálu projektu. 
2: dle příl. 2.4, nový stav, pod deskou drenáže;         168,0 
3: dle příl. 2.4, nový stav, na deskou drenáže;         240,0</t>
  </si>
  <si>
    <t>položka zahrnuje dodávku předepsaného kameniva, mimostaveništní a vnitrostaveništní dopravu a jeho uložení  
není-li v zadávací dokumentaci uvedeno jinak, jedná se o nakupovaný materiál</t>
  </si>
  <si>
    <t>36</t>
  </si>
  <si>
    <t>46321</t>
  </si>
  <si>
    <t>ROVNANINA Z LOMOVÉHO KAMENE</t>
  </si>
  <si>
    <t>1: Dle technické zprávy, výkresových příloh projektové dokumentace a dle TKP staveb státních drah. Dle výkazů materiálu projektu. 
2: dle příl. 2.4, nový stav;         42,50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</si>
  <si>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</si>
  <si>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37</t>
  </si>
  <si>
    <t>465512</t>
  </si>
  <si>
    <t>DLAŽBY Z LOMOVÉHO KAMENE NA MC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</si>
  <si>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</si>
  <si>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</t>
  </si>
  <si>
    <t>Komunikace</t>
  </si>
  <si>
    <t>38</t>
  </si>
  <si>
    <t>56335</t>
  </si>
  <si>
    <t>VOZOVKOVÉ VRSTVY ZE ŠTĚRKODRTI TL. DO 250MM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</si>
  <si>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</si>
  <si>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39</t>
  </si>
  <si>
    <t>56362</t>
  </si>
  <si>
    <t>VOZOVKOVÉ VRSTVY Z RECYKLOVANÉHO MATERIÁLU TL DO 100MM</t>
  </si>
  <si>
    <t>1: Dle technické zprávy, výkresových příloh projektové dokumentace, TKP staveb státních drah a výkazů materiálu projektu. 
2: uvnitř rámu;           4,0*11,58 
3: vně vlevo v půdorysu, měřeno digitálně;           36,70+39,0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</si>
  <si>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</si>
  <si>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58300</t>
  </si>
  <si>
    <t>KRYT ZE SINIČNÍCH DÍLCŮ (PANELŮ)</t>
  </si>
  <si>
    <t>1: Dle technické zprávy, výkresových příloh projektové dokumentace, TKP staveb státních drah a výkazů materiálu projektu. 
2: provizorní ochrana kabelových tras;        15,0*0,15 
3: ochrana stávajícího propustku;        15,0*0,15</t>
  </si>
  <si>
    <t>- dodání dílců v požadované kvalitě, dodání materiálu pro předepsané  lože v tloušťce předepsané dokumentací a pro předepsanou výplň spar  
- očištění podkladu  
- uložení dílců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</si>
  <si>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711</t>
  </si>
  <si>
    <t>Izolace proti vodě</t>
  </si>
  <si>
    <t>41</t>
  </si>
  <si>
    <t>711111</t>
  </si>
  <si>
    <t>IZOLACE BĚŽNÝCH KONSTRUKCÍ PROTI ZEMNÍ VLHKOSTI ASFALTOVÝMI NÁTĚRY</t>
  </si>
  <si>
    <t>1: Dle technické zprávy, výkresových příloh projektové dokumentace, TKP staveb státních drah a výkazů materiálu projektu. 
2: ALP + 2x ALN, dle příl. 2.5.1;       46,0 
3: dle příl. 2.5.2;     24,0 
4: dle příl. 2.5.3;     25,20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</si>
  <si>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</si>
  <si>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42</t>
  </si>
  <si>
    <t>711132</t>
  </si>
  <si>
    <t>IZOLACE BĚŽNÝCH KONSTRUKCÍ PROTI VOLNĚ STÉKAJÍCÍ VODĚ ASFALTOVÝMI PÁSY</t>
  </si>
  <si>
    <t>1: Dle technické zprávy, výkresových příloh projektové dokumentace, TKP staveb státních drah a výkazů materiálu projektu. 
2: dle příl. 2.4, nový stav, spádový beton drenáže;         221,50</t>
  </si>
  <si>
    <t>43</t>
  </si>
  <si>
    <t>711509</t>
  </si>
  <si>
    <t>OCHRANA IZOLACE NA POVRCHU TEXTILIÍ</t>
  </si>
  <si>
    <t>1: Dle technické zprávy, výkresových příloh projektové dokumentace, TKP staveb státních drah a výkazů materiálu projektu. 
2: geotextilie 300 g/m2 
3: dle příl. 2.5.1;       55,20 
4: dle příl. 2.5.2;        28,80 
5: dle příl. 2.5.3;        30,30 
6: geotextilie 800 g/m2 
7: dle příl. 2.5.1;      234,0 
8: dle příl. 2.5.2;       72,0 
9: dle příl. 2.5.3;       75,0 
10: geotextilie na betonu pod drenáží;               5,0*21,50*2</t>
  </si>
  <si>
    <t>položka zahrnuje:  
- dodání  předepsaného ochranného materiálu  
- zřízení ochrany izolace</t>
  </si>
  <si>
    <t>44</t>
  </si>
  <si>
    <t>R71141</t>
  </si>
  <si>
    <t>IZOLACE BĚŽNÝCH KONSTRUKCÍ CELOPLOŠNÁ STŘÍKANÁ</t>
  </si>
  <si>
    <t>1: Dle technické zprávy, výkresových příloh projektové dokumentace a dle TKP staveb státních drah. Dle výkazů materiálu projektu. Dle tabulky kubatur projektanta. 
2: dle příl. 2.5.1;       195,0 
3: dle příl. 2.5.2;         60,0 
4: dle příl. 2.5.3;        62,50</t>
  </si>
  <si>
    <t>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další pásy nebo fólie a pod.)  
Pozn.: Položky nezahrnují ochranné vrstvy nebo konstrukce, které se zařazují do jiných stavebních dílů, např. cementové mazaniny, cihelné přizdívky, obetonování, asfaltové vrstvy a pod.  
- očištění a ošetření podkladu,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zkoušek.</t>
  </si>
  <si>
    <t>80</t>
  </si>
  <si>
    <t>Trubní vedení</t>
  </si>
  <si>
    <t>45</t>
  </si>
  <si>
    <t>875332</t>
  </si>
  <si>
    <t>POTRUBÍ DREN Z TRUB PLAST DN DO 150MM DĚROVANÝCH</t>
  </si>
  <si>
    <t>1: Dle technické zprávy, výkresových příloh projektové dokumentace, TKP staveb státních drah a výkazů materiálu projektu. 
2: dle příl. 2.4., nový stav;            46,0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</si>
  <si>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</si>
  <si>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90</t>
  </si>
  <si>
    <t>Ostatní konstrukce a práce</t>
  </si>
  <si>
    <t>46</t>
  </si>
  <si>
    <t>9112A3</t>
  </si>
  <si>
    <t>ZÁBRADLÍ MOSTNÍ S VODOR MADLY - DEMONTÁŽ S PŘESUNEM</t>
  </si>
  <si>
    <t>1: Dle technické zprávy, výkresových příloh projektové dokumentace a dle TKP staveb státních drah. Dle výkazů materiálu projektu.  
2: dle stáv. stavu, příl.2.3.;                         7,50*2</t>
  </si>
  <si>
    <t>položka zahrnuje:  
- demontáž a odstranění zařízení  
- jeho odvoz na předepsané místo</t>
  </si>
  <si>
    <t>47</t>
  </si>
  <si>
    <t>91345</t>
  </si>
  <si>
    <t>NIVELAČNÍ ZNAČKY KOVOVÉ</t>
  </si>
  <si>
    <t>1: Dle technické zprávy, výkresových příloh projektové dokumentace, TKP staveb státních drah a výkazů materiálu projektu. 
2: dle příl. 2.5.1;          4</t>
  </si>
  <si>
    <t>položka zahrnuje:  
- dodání a osazení nivelační značky včetně nutných zemních prací  
- vnitrostaveništní a mimostaveništní dopravu</t>
  </si>
  <si>
    <t>48</t>
  </si>
  <si>
    <t>93650</t>
  </si>
  <si>
    <t>DROBNÉ DOPLŇK KONSTR KOVOVÉ</t>
  </si>
  <si>
    <t>1: Dle technické zprávy, výkresových příloh projektové dokumentace, TKP staveb státních drah a výkazů materiálu projektu. 
2: vývody pro měření bludných proudů;       15,70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</si>
  <si>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</si>
  <si>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49</t>
  </si>
  <si>
    <t>936501</t>
  </si>
  <si>
    <t>DROBNÉ DOPLŇK KONSTR KOVOVÉ NEREZ</t>
  </si>
  <si>
    <t>1: Dle technické zprávy, výkresových příloh projektové dokumentace, TKP staveb státních drah a výkazů materiálu projektu. 
2: ukončení izolace nerez .pásek, příl. 2.5.2 a 2.5.3;     19,30+19,80</t>
  </si>
  <si>
    <t>položka zahrnuje:  
- dílenská dokumentace, včetně technologického předpisu spojování  
- dodání  materiálu  v požadované kvalitě a výroba konstrukce i dílenská (včetně  pomůcek,  přípravků a prostředků pro výrobu) bez ohledu na náročnost a její hmotnost, dílenská montáž  
- dodání spojovacího materiálu  
- zřízení  montážních  a  dilatačních  spojů,  spar, včetně potřebných úprav, vložek, opracování, očištění a ošetření  
- podpěr. konstr. a lešení všech druhů pro montáž konstrukcí i doplňkových, včetně požadovaných otvorů, ochranných a bezpečnostních opatření a základů pro tyto konstrukce a lešení  
- jakákoliv doprava a manipulace dílců  a  montážních  sestav,  včetně  dopravy konstrukce z výrobny na stavbu  
- montáž konstrukce na staveništi, včetně montážních prostředků a pomůcek a zednických výpomocí  
- výplň, těsnění a tmelení spar a spojů  
- čištění konstrukce a odstranění všech vrubů (vrypy, otlačeniny a pod.)  
- všechny druhy ocelového kotvení  
- dílenskou přejímku a montážní prohlídku, včetně požadovaných dokladů  
- zřízení kotevních otvorů nebo jam, nejsou-li částí jiné konstrukce, jejich úpravy, očištění a ošetření  
- osazení kotvení nebo přímo částí konstrukce do podpůrné konstrukce nebo do zeminy  
- výplň kotevních otvorů  (příp.  podlití  patních  desek)  maltou,  betonem  nebo  jinou speciální hmotou, vyplnění jam zeminou  
- předepsanou protikorozní ochranu a nátěry konstrukcí  
- osazení měřících zařízení a úpravy pro ně  
- ochranná opatření před účinky bludných proudů</t>
  </si>
  <si>
    <t>R936001</t>
  </si>
  <si>
    <t>LETOPOČET VÝSTAVBY - VLYS DO BETONU</t>
  </si>
  <si>
    <t>1: Dle technické zprávy, výkresových příloh projektové dokumentace, TKP staveb státních drah a výkazů materiálu projektu. 
2: reliefní matrice (gumová) do bednění na svislou stěnu, výška písma 200 mm 
3: dle výkresu tvaru;      1+1</t>
  </si>
  <si>
    <t>Dodávka formy, osazení do bednění, ošetření separačním prostředkem, odbednění, začištění, příp. vyspravení sanační maltou</t>
  </si>
  <si>
    <t>96</t>
  </si>
  <si>
    <t>Bourání a demontáže</t>
  </si>
  <si>
    <t>51</t>
  </si>
  <si>
    <t>96615A</t>
  </si>
  <si>
    <t>BOURÁNÍ KONSTRUKCÍ Z PROSTÉHO BETONU - BEZ DOPRAVY</t>
  </si>
  <si>
    <t>1: Dle technické zprávy, výkresových příloh projektové dokumentace a dle TKP staveb státních drah. Dle výkazů materiálu projektu. 
2: základy obou opěr, měřeno digitálně z půdorysu;      2,78*8,35*2 
3: základy čel.;          1,45*1,10*8,0*2 
4: základy křídel, měřeno digitálně ze stáv. půdorysu 
5: (9,0*2+9,50*2)*1,10 
6: opěry, měřeno digitálně;        6,30*8,35*2 
7: čela, měřeno digitálně;       4,85*8,0*2 
8: odpočet otvoru;           -3,57*4,0*1,266*2 
9: římsy na NK;         0,50*0,30*7,50*2 
10: římsy vodorovné na křídlech, digitálně;     0,25*(0,83+0,74+0,78+0,74) 
11: římsy šikmé na křídlech;       0,40*0,30*(6,20+6,50)*2 
12: betonová křídla, měřeno digitálně 
13: (2,23+8,10)/2*(1,47+4,58)/2*2 
14: (2,35+8,30)/2*(1,27+4,61)/2 
15: (2,35+8,50)/2*(1,27+4,61)/2 
16: odpočet kamenného obkladu dle pol. 96713A;        -68,907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</si>
  <si>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</si>
  <si>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52</t>
  </si>
  <si>
    <t>96615B</t>
  </si>
  <si>
    <t>BOURÁNÍ KONSTRUKCÍ Z PROSTÉHO BETONU - DOPRAVA</t>
  </si>
  <si>
    <t>tkm</t>
  </si>
  <si>
    <t>1: předpoklad 50 km, dle pol. 966156A;       259,316*50</t>
  </si>
  <si>
    <t>Položka zahrnuje samostatnou dopravu suti a vybouraných hmot. Množství se určí jako součin hmotnosti [t] a požadované vzdálenosti [km].</t>
  </si>
  <si>
    <t>53</t>
  </si>
  <si>
    <t>96616A</t>
  </si>
  <si>
    <t>BOURÁNÍ KONSTRUKCÍ ZE ŽELEZOBETONU - BEZ DOPRAVY</t>
  </si>
  <si>
    <t>1: Dle technické zprávy, výkresových příloh projektové dokumentace, TKP staveb státních drah a výkazů materiálu projektu. 
2: nosná konstrukce, měřeno digitálně z řezů;     5,67*4,80</t>
  </si>
  <si>
    <t>54</t>
  </si>
  <si>
    <t>96616B</t>
  </si>
  <si>
    <t>BOURÁNÍ KONSTRUKCÍ ZE ŽELEZOBETONU - DOPRAVA</t>
  </si>
  <si>
    <t>1: předpoklad 95 km, dle pol. 96616a;       27,216*95</t>
  </si>
  <si>
    <t>55</t>
  </si>
  <si>
    <t>96713A</t>
  </si>
  <si>
    <t>VYBOURÁNÍ ČÁSTÍ KONSTRUKCÍ KAMENNÝCH NA MC - BEZ DOPRAVY</t>
  </si>
  <si>
    <t>1: Dle technické zprávy, výkresových příloh projektové dokumentace, TKP staveb státních drah a výkazů materiálu projektu. 
2: kamenný obklad rámu, měřeno digitálně;          4,70*4*0,50 
3: obklad čel, měřeno digitálně;           12,70*0,50*2*2</t>
  </si>
  <si>
    <t>položka zahrnuje:  
- veškerou manipulaci s vybouranou sutí a hmotami, kromě vodorovné dopravy, včetně uložení na skládku  
- veškeré další práce plynoucí z technologického předpisu a z platných předpisů 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</si>
  <si>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56</t>
  </si>
  <si>
    <t>96713B</t>
  </si>
  <si>
    <t>VYBOURÁNÍ ČÁSTÍ KONSTRUKCÍ KAMENNÝCH NA MC - DOPRAVA</t>
  </si>
  <si>
    <t>1: předpoklad 90 km, dle pol. 96713A;       34,80*90</t>
  </si>
  <si>
    <t>57</t>
  </si>
  <si>
    <t>96718A</t>
  </si>
  <si>
    <t>VYBOURÁNÍ ČÁSTÍ KONSTRUKCÍ KOVOVÝCH - BEZ DOPRAVY</t>
  </si>
  <si>
    <t>1: Dle technické zprávy, výkresových příloh projektové dokumentace, TKP staveb státních drah a výkazů materiálu projektu. 
2: I 340 dl. 4,70 ve stávající nosné konstrukci;       12*2*4,70*68,0/1000 
3: stávající kabelové lávky dle příl. 2.3;                  0,30</t>
  </si>
  <si>
    <t>položka zahrnuje:  
- veškerou manipulaci s vybouranou sutí a hmotami, kromě vodorovné dopravy, včetně uložení na skládku.   
- veškeré další práce plynoucí z technologického předpisu a z platných předpisů, 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</si>
  <si>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58</t>
  </si>
  <si>
    <t>96718B</t>
  </si>
  <si>
    <t>VYBOURÁNÍ ČÁSTÍ KONSTRUKCÍ KOVOVÝCH - DOPRAVA</t>
  </si>
  <si>
    <t>1: předpoklad 50 km, dle pol. 96718A;         7,97*50</t>
  </si>
  <si>
    <t>995</t>
  </si>
  <si>
    <t>Poplatky za skládky</t>
  </si>
  <si>
    <t>59</t>
  </si>
  <si>
    <t>15111</t>
  </si>
  <si>
    <t>POPLATKY ZA LIKVIDACŮ ODPADŮ NEKONTAMINOVANÝCH - 17 05 04  VYTĚŽENÉ ZEMINY A HORNINY - I. TŘÍDA TĚŽITELNOSTI</t>
  </si>
  <si>
    <t>1: dle pol. 17120;           133,712*1,90 
2: dle pol. 11130;        160,0*0,15*1,0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</si>
  <si>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</si>
  <si>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60</t>
  </si>
  <si>
    <t>15140</t>
  </si>
  <si>
    <t>POPLATKY ZA LIKVIDACŮ ODPADŮ NEKONTAMINOVANÝCH - 17 01 01  BETON Z DEMOLIC OBJEKTŮ, ZÁKLADŮ TV</t>
  </si>
  <si>
    <t>1: dle pol.96615A;            259,316*2,20 
2: dle pol. 11316;           4,50*2,40 
3: dle pol. 96616A;        27,216*2,40</t>
  </si>
  <si>
    <t>61</t>
  </si>
  <si>
    <t>15170</t>
  </si>
  <si>
    <t>POPLATKY ZA LIKVIDACŮ ODPADŮ NEKONTAMINOVANÝCH - 17 02 01  DŘEVO PO STAVEBNÍM POUŽITÍ, Z DEMOLIC</t>
  </si>
  <si>
    <t>1: dle pol. 22695;          1,20*0,70</t>
  </si>
  <si>
    <t>62</t>
  </si>
  <si>
    <t>15330</t>
  </si>
  <si>
    <t>POPLATKY ZA LIKVIDACŮ ODPADŮ NEKONTAMINOVANÝCH - 17 05 04  KAMENNÁ SUŤ</t>
  </si>
  <si>
    <t>1: dle pol. 96713A;         34,80*2,50</t>
  </si>
  <si>
    <t>63</t>
  </si>
  <si>
    <t>R015440</t>
  </si>
  <si>
    <t>POPLATKY ZA LIKVIDACŮ ODPADŮ NEKONTAMINOVANÝCH - 170405 ŽELEZNÝ ŠROT - POUZE DOPRAVA</t>
  </si>
  <si>
    <t>1: pol. 96718;           7,97 
2: zábradlí předpoklad 30 kg/m;     7,50*2*30,0/1000</t>
  </si>
  <si>
    <t>1. Položka obsahuje:									  
 - veškeré poplatky provozovateli skládky, recyklační linky nebo jiného zařízení na zpracování nebo likvidaci odpadů související s převzetím, uložením, zpracováním nebo likvidací odpadu									  
 - náklady spojené s dopravou odpadu z místa stavby na místo převzetí provozovatelem skládky, recyklační linky nebo jiného zařízení na zpracování nebo likvidaci odpadů									  
2. Způsob měření:									  
Tunou se rozumí hmotnost odpadu vytříděného v souladu se zákonem č. 185/2001 Sb., o nakládání s odpady, v platném znění.</t>
  </si>
  <si>
    <t>SO 02-19-02_a</t>
  </si>
  <si>
    <t xml:space="preserve">PODKLADNÍ A VÝPLŇOVÉ VRSTVY Z PROSTÉHO BETONU C 30/37 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</si>
</sst>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vertical="top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4" fontId="0" fillId="0" borderId="0" xfId="0" applyNumberForma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CFBE329-A515-4452-A6E4-176E27034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9"/>
  <dimension ref="A1:R276"/>
  <sheetViews>
    <sheetView tabSelected="1" topLeftCell="B1" zoomScale="85" zoomScaleNormal="85" workbookViewId="0">
      <pane ySplit="10" topLeftCell="A11" activePane="bottomLeft" state="frozen"/>
      <selection pane="bottomLeft" activeCell="H12" sqref="H12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3"/>
      <c r="I2" s="3"/>
      <c r="O2">
        <f>0+O11+O72+O109+O138+O167+O180+O197+O202+O223+O256</f>
        <v>0</v>
      </c>
      <c r="P2" t="s">
        <v>2</v>
      </c>
    </row>
    <row r="3" spans="1:18" ht="15" customHeight="1">
      <c r="A3" t="s">
        <v>4</v>
      </c>
      <c r="B3" s="4" t="s">
        <v>5</v>
      </c>
      <c r="C3" s="30" t="s">
        <v>6</v>
      </c>
      <c r="D3" s="31"/>
      <c r="E3" s="5" t="s">
        <v>7</v>
      </c>
      <c r="F3" s="1"/>
      <c r="G3" s="6"/>
      <c r="H3" s="7" t="s">
        <v>362</v>
      </c>
      <c r="I3" s="8">
        <f>0+I11+I72+I109+I138+I167+I180+I197+I202+I223+I256</f>
        <v>0</v>
      </c>
      <c r="O3" t="s">
        <v>8</v>
      </c>
      <c r="P3" t="s">
        <v>9</v>
      </c>
    </row>
    <row r="4" spans="1:18" ht="15" customHeight="1">
      <c r="A4" t="s">
        <v>10</v>
      </c>
      <c r="B4" s="4" t="s">
        <v>11</v>
      </c>
      <c r="C4" s="30" t="s">
        <v>12</v>
      </c>
      <c r="D4" s="31"/>
      <c r="E4" s="5" t="s">
        <v>13</v>
      </c>
      <c r="F4" s="1"/>
      <c r="G4" s="1"/>
      <c r="H4" s="9"/>
      <c r="I4" s="9"/>
      <c r="O4" t="s">
        <v>14</v>
      </c>
      <c r="P4" t="s">
        <v>9</v>
      </c>
    </row>
    <row r="5" spans="1:18" ht="12.75" customHeight="1">
      <c r="A5" t="s">
        <v>15</v>
      </c>
      <c r="B5" s="4" t="s">
        <v>11</v>
      </c>
      <c r="C5" s="30" t="s">
        <v>16</v>
      </c>
      <c r="D5" s="31"/>
      <c r="E5" s="5" t="s">
        <v>17</v>
      </c>
      <c r="F5" s="1"/>
      <c r="G5" s="1"/>
      <c r="H5" s="1"/>
      <c r="I5" s="1"/>
      <c r="O5" t="s">
        <v>18</v>
      </c>
      <c r="P5" t="s">
        <v>9</v>
      </c>
    </row>
    <row r="6" spans="1:18" ht="12.75" customHeight="1">
      <c r="A6" t="s">
        <v>19</v>
      </c>
      <c r="B6" s="4" t="s">
        <v>11</v>
      </c>
      <c r="C6" s="30" t="s">
        <v>20</v>
      </c>
      <c r="D6" s="31"/>
      <c r="E6" s="5" t="s">
        <v>21</v>
      </c>
      <c r="F6" s="1"/>
      <c r="G6" s="1"/>
      <c r="H6" s="1"/>
      <c r="I6" s="1"/>
    </row>
    <row r="7" spans="1:18" ht="12.75" customHeight="1">
      <c r="A7" t="s">
        <v>22</v>
      </c>
      <c r="B7" s="10" t="s">
        <v>23</v>
      </c>
      <c r="C7" s="32" t="s">
        <v>362</v>
      </c>
      <c r="D7" s="33"/>
      <c r="E7" s="11" t="s">
        <v>24</v>
      </c>
      <c r="F7" s="3"/>
      <c r="G7" s="3"/>
      <c r="H7" s="3"/>
      <c r="I7" s="3"/>
    </row>
    <row r="8" spans="1:18" ht="12.75" customHeight="1">
      <c r="A8" s="29" t="s">
        <v>25</v>
      </c>
      <c r="B8" s="29" t="s">
        <v>26</v>
      </c>
      <c r="C8" s="29" t="s">
        <v>27</v>
      </c>
      <c r="D8" s="29" t="s">
        <v>28</v>
      </c>
      <c r="E8" s="29" t="s">
        <v>29</v>
      </c>
      <c r="F8" s="29" t="s">
        <v>30</v>
      </c>
      <c r="G8" s="29" t="s">
        <v>31</v>
      </c>
      <c r="H8" s="29" t="s">
        <v>32</v>
      </c>
      <c r="I8" s="29"/>
    </row>
    <row r="9" spans="1:18" ht="12.75" customHeight="1">
      <c r="A9" s="29"/>
      <c r="B9" s="29"/>
      <c r="C9" s="29"/>
      <c r="D9" s="29"/>
      <c r="E9" s="29"/>
      <c r="F9" s="29"/>
      <c r="G9" s="29"/>
      <c r="H9" s="12" t="s">
        <v>33</v>
      </c>
      <c r="I9" s="12" t="s">
        <v>34</v>
      </c>
    </row>
    <row r="10" spans="1:18" ht="12.75" customHeight="1">
      <c r="A10" s="12" t="s">
        <v>35</v>
      </c>
      <c r="B10" s="12" t="s">
        <v>36</v>
      </c>
      <c r="C10" s="12" t="s">
        <v>9</v>
      </c>
      <c r="D10" s="12" t="s">
        <v>2</v>
      </c>
      <c r="E10" s="12" t="s">
        <v>37</v>
      </c>
      <c r="F10" s="12" t="s">
        <v>38</v>
      </c>
      <c r="G10" s="12" t="s">
        <v>39</v>
      </c>
      <c r="H10" s="12" t="s">
        <v>40</v>
      </c>
      <c r="I10" s="12" t="s">
        <v>41</v>
      </c>
    </row>
    <row r="11" spans="1:18" ht="12.75" customHeight="1">
      <c r="A11" s="13" t="s">
        <v>42</v>
      </c>
      <c r="B11" s="13"/>
      <c r="C11" s="14" t="s">
        <v>41</v>
      </c>
      <c r="D11" s="13"/>
      <c r="E11" s="15" t="s">
        <v>43</v>
      </c>
      <c r="F11" s="13"/>
      <c r="G11" s="13"/>
      <c r="H11" s="13"/>
      <c r="I11" s="16">
        <f>0+Q11</f>
        <v>0</v>
      </c>
      <c r="O11">
        <f>0+R11</f>
        <v>0</v>
      </c>
      <c r="Q11">
        <f>0+I12+I16+I20+I24+I28+I32+I36+I40+I44+I48+I52+I56+I60+I64+I68</f>
        <v>0</v>
      </c>
      <c r="R11">
        <f>0+O12+O16+O20+O24+O28+O32+O36+O40+O44+O48+O52+O56+O60+O64+O68</f>
        <v>0</v>
      </c>
    </row>
    <row r="12" spans="1:18">
      <c r="A12" s="17" t="s">
        <v>44</v>
      </c>
      <c r="B12" s="18" t="s">
        <v>36</v>
      </c>
      <c r="C12" s="18" t="s">
        <v>45</v>
      </c>
      <c r="D12" s="17" t="s">
        <v>46</v>
      </c>
      <c r="E12" s="19" t="s">
        <v>47</v>
      </c>
      <c r="F12" s="20" t="s">
        <v>48</v>
      </c>
      <c r="G12" s="21">
        <v>160</v>
      </c>
      <c r="H12" s="22">
        <v>0</v>
      </c>
      <c r="I12" s="22">
        <f>ROUND(ROUND(H12,2)*ROUND(G12,3),2)</f>
        <v>0</v>
      </c>
      <c r="O12">
        <f>(I12*21)/100</f>
        <v>0</v>
      </c>
      <c r="P12" t="s">
        <v>9</v>
      </c>
    </row>
    <row r="13" spans="1:18">
      <c r="A13" s="23" t="s">
        <v>49</v>
      </c>
      <c r="E13" s="24" t="s">
        <v>46</v>
      </c>
    </row>
    <row r="14" spans="1:18">
      <c r="A14" s="25" t="s">
        <v>50</v>
      </c>
      <c r="E14" s="26" t="s">
        <v>51</v>
      </c>
    </row>
    <row r="15" spans="1:18">
      <c r="A15" t="s">
        <v>52</v>
      </c>
      <c r="E15" s="24" t="s">
        <v>53</v>
      </c>
    </row>
    <row r="16" spans="1:18">
      <c r="A16" s="17" t="s">
        <v>44</v>
      </c>
      <c r="B16" s="18" t="s">
        <v>9</v>
      </c>
      <c r="C16" s="18" t="s">
        <v>54</v>
      </c>
      <c r="D16" s="17" t="s">
        <v>46</v>
      </c>
      <c r="E16" s="19" t="s">
        <v>55</v>
      </c>
      <c r="F16" s="20" t="s">
        <v>56</v>
      </c>
      <c r="G16" s="21">
        <v>4.5</v>
      </c>
      <c r="H16" s="22">
        <v>0</v>
      </c>
      <c r="I16" s="22">
        <f>ROUND(ROUND(H16,2)*ROUND(G16,3),2)</f>
        <v>0</v>
      </c>
      <c r="O16">
        <f>(I16*21)/100</f>
        <v>0</v>
      </c>
      <c r="P16" t="s">
        <v>9</v>
      </c>
    </row>
    <row r="17" spans="1:16">
      <c r="A17" s="23" t="s">
        <v>49</v>
      </c>
      <c r="E17" s="24" t="s">
        <v>46</v>
      </c>
    </row>
    <row r="18" spans="1:16" ht="38.25">
      <c r="A18" s="25" t="s">
        <v>50</v>
      </c>
      <c r="E18" s="26" t="s">
        <v>57</v>
      </c>
    </row>
    <row r="19" spans="1:16" ht="63.75">
      <c r="A19" t="s">
        <v>52</v>
      </c>
      <c r="E19" s="24" t="s">
        <v>58</v>
      </c>
    </row>
    <row r="20" spans="1:16">
      <c r="A20" s="17" t="s">
        <v>44</v>
      </c>
      <c r="B20" s="18" t="s">
        <v>2</v>
      </c>
      <c r="C20" s="18" t="s">
        <v>59</v>
      </c>
      <c r="D20" s="17" t="s">
        <v>46</v>
      </c>
      <c r="E20" s="19" t="s">
        <v>60</v>
      </c>
      <c r="F20" s="20" t="s">
        <v>56</v>
      </c>
      <c r="G20" s="21">
        <v>402.38799999999998</v>
      </c>
      <c r="H20" s="22">
        <v>0</v>
      </c>
      <c r="I20" s="22">
        <f>ROUND(ROUND(H20,2)*ROUND(G20,3),2)</f>
        <v>0</v>
      </c>
      <c r="O20">
        <f>(I20*21)/100</f>
        <v>0</v>
      </c>
      <c r="P20" t="s">
        <v>9</v>
      </c>
    </row>
    <row r="21" spans="1:16">
      <c r="A21" s="23" t="s">
        <v>49</v>
      </c>
      <c r="E21" s="24" t="s">
        <v>46</v>
      </c>
    </row>
    <row r="22" spans="1:16" ht="51">
      <c r="A22" s="25" t="s">
        <v>50</v>
      </c>
      <c r="E22" s="26" t="s">
        <v>61</v>
      </c>
    </row>
    <row r="23" spans="1:16" ht="293.25">
      <c r="A23" t="s">
        <v>52</v>
      </c>
      <c r="E23" s="24" t="s">
        <v>62</v>
      </c>
    </row>
    <row r="24" spans="1:16">
      <c r="A24" s="17" t="s">
        <v>44</v>
      </c>
      <c r="B24" s="18" t="s">
        <v>37</v>
      </c>
      <c r="C24" s="18" t="s">
        <v>63</v>
      </c>
      <c r="D24" s="17" t="s">
        <v>46</v>
      </c>
      <c r="E24" s="19" t="s">
        <v>64</v>
      </c>
      <c r="F24" s="20" t="s">
        <v>56</v>
      </c>
      <c r="G24" s="21">
        <v>536.1</v>
      </c>
      <c r="H24" s="22">
        <v>0</v>
      </c>
      <c r="I24" s="22">
        <f>ROUND(ROUND(H24,2)*ROUND(G24,3),2)</f>
        <v>0</v>
      </c>
      <c r="O24">
        <f>(I24*21)/100</f>
        <v>0</v>
      </c>
      <c r="P24" t="s">
        <v>9</v>
      </c>
    </row>
    <row r="25" spans="1:16">
      <c r="A25" s="23" t="s">
        <v>49</v>
      </c>
      <c r="E25" s="24" t="s">
        <v>46</v>
      </c>
    </row>
    <row r="26" spans="1:16" ht="38.25">
      <c r="A26" s="25" t="s">
        <v>50</v>
      </c>
      <c r="E26" s="26" t="s">
        <v>65</v>
      </c>
    </row>
    <row r="27" spans="1:16" ht="293.25">
      <c r="A27" t="s">
        <v>52</v>
      </c>
      <c r="E27" s="24" t="s">
        <v>66</v>
      </c>
    </row>
    <row r="28" spans="1:16">
      <c r="A28" s="17" t="s">
        <v>44</v>
      </c>
      <c r="B28" s="18" t="s">
        <v>38</v>
      </c>
      <c r="C28" s="18" t="s">
        <v>67</v>
      </c>
      <c r="D28" s="17" t="s">
        <v>46</v>
      </c>
      <c r="E28" s="19" t="s">
        <v>68</v>
      </c>
      <c r="F28" s="20" t="s">
        <v>69</v>
      </c>
      <c r="G28" s="21">
        <v>16560</v>
      </c>
      <c r="H28" s="22">
        <v>0</v>
      </c>
      <c r="I28" s="22">
        <f>ROUND(ROUND(H28,2)*ROUND(G28,3),2)</f>
        <v>0</v>
      </c>
      <c r="O28">
        <f>(I28*21)/100</f>
        <v>0</v>
      </c>
      <c r="P28" t="s">
        <v>9</v>
      </c>
    </row>
    <row r="29" spans="1:16">
      <c r="A29" s="23" t="s">
        <v>49</v>
      </c>
      <c r="E29" s="24" t="s">
        <v>46</v>
      </c>
    </row>
    <row r="30" spans="1:16" ht="25.5">
      <c r="A30" s="25" t="s">
        <v>50</v>
      </c>
      <c r="E30" s="26" t="s">
        <v>70</v>
      </c>
    </row>
    <row r="31" spans="1:16" ht="25.5">
      <c r="A31" t="s">
        <v>52</v>
      </c>
      <c r="E31" s="24" t="s">
        <v>71</v>
      </c>
    </row>
    <row r="32" spans="1:16">
      <c r="A32" s="17" t="s">
        <v>44</v>
      </c>
      <c r="B32" s="18" t="s">
        <v>39</v>
      </c>
      <c r="C32" s="18" t="s">
        <v>72</v>
      </c>
      <c r="D32" s="17" t="s">
        <v>46</v>
      </c>
      <c r="E32" s="19" t="s">
        <v>73</v>
      </c>
      <c r="F32" s="20" t="s">
        <v>56</v>
      </c>
      <c r="G32" s="21">
        <v>133.71199999999999</v>
      </c>
      <c r="H32" s="22">
        <v>0</v>
      </c>
      <c r="I32" s="22">
        <f>ROUND(ROUND(H32,2)*ROUND(G32,3),2)</f>
        <v>0</v>
      </c>
      <c r="O32">
        <f>(I32*21)/100</f>
        <v>0</v>
      </c>
      <c r="P32" t="s">
        <v>9</v>
      </c>
    </row>
    <row r="33" spans="1:16">
      <c r="A33" s="23" t="s">
        <v>49</v>
      </c>
      <c r="E33" s="24" t="s">
        <v>46</v>
      </c>
    </row>
    <row r="34" spans="1:16" ht="38.25">
      <c r="A34" s="25" t="s">
        <v>50</v>
      </c>
      <c r="E34" s="26" t="s">
        <v>74</v>
      </c>
    </row>
    <row r="35" spans="1:16" ht="191.25">
      <c r="A35" t="s">
        <v>52</v>
      </c>
      <c r="E35" s="24" t="s">
        <v>75</v>
      </c>
    </row>
    <row r="36" spans="1:16">
      <c r="A36" s="17" t="s">
        <v>44</v>
      </c>
      <c r="B36" s="18" t="s">
        <v>76</v>
      </c>
      <c r="C36" s="18" t="s">
        <v>77</v>
      </c>
      <c r="D36" s="17" t="s">
        <v>46</v>
      </c>
      <c r="E36" s="19" t="s">
        <v>78</v>
      </c>
      <c r="F36" s="20" t="s">
        <v>56</v>
      </c>
      <c r="G36" s="21">
        <v>352</v>
      </c>
      <c r="H36" s="22">
        <v>0</v>
      </c>
      <c r="I36" s="22">
        <f>ROUND(ROUND(H36,2)*ROUND(G36,3),2)</f>
        <v>0</v>
      </c>
      <c r="O36">
        <f>(I36*21)/100</f>
        <v>0</v>
      </c>
      <c r="P36" t="s">
        <v>9</v>
      </c>
    </row>
    <row r="37" spans="1:16">
      <c r="A37" s="23" t="s">
        <v>49</v>
      </c>
      <c r="E37" s="24" t="s">
        <v>46</v>
      </c>
    </row>
    <row r="38" spans="1:16" ht="51">
      <c r="A38" s="25" t="s">
        <v>50</v>
      </c>
      <c r="E38" s="26" t="s">
        <v>79</v>
      </c>
    </row>
    <row r="39" spans="1:16" ht="229.5">
      <c r="A39" t="s">
        <v>52</v>
      </c>
      <c r="E39" s="24" t="s">
        <v>80</v>
      </c>
    </row>
    <row r="40" spans="1:16">
      <c r="A40" s="17" t="s">
        <v>44</v>
      </c>
      <c r="B40" s="18" t="s">
        <v>81</v>
      </c>
      <c r="C40" s="18" t="s">
        <v>82</v>
      </c>
      <c r="D40" s="17" t="s">
        <v>46</v>
      </c>
      <c r="E40" s="19" t="s">
        <v>83</v>
      </c>
      <c r="F40" s="20" t="s">
        <v>56</v>
      </c>
      <c r="G40" s="21">
        <v>21.594999999999999</v>
      </c>
      <c r="H40" s="22">
        <v>0</v>
      </c>
      <c r="I40" s="22">
        <f>ROUND(ROUND(H40,2)*ROUND(G40,3),2)</f>
        <v>0</v>
      </c>
      <c r="O40">
        <f>(I40*21)/100</f>
        <v>0</v>
      </c>
      <c r="P40" t="s">
        <v>9</v>
      </c>
    </row>
    <row r="41" spans="1:16">
      <c r="A41" s="23" t="s">
        <v>49</v>
      </c>
      <c r="E41" s="24" t="s">
        <v>46</v>
      </c>
    </row>
    <row r="42" spans="1:16" ht="76.5">
      <c r="A42" s="25" t="s">
        <v>50</v>
      </c>
      <c r="E42" s="26" t="s">
        <v>84</v>
      </c>
    </row>
    <row r="43" spans="1:16" ht="229.5">
      <c r="A43" t="s">
        <v>52</v>
      </c>
      <c r="E43" s="24" t="s">
        <v>85</v>
      </c>
    </row>
    <row r="44" spans="1:16">
      <c r="A44" s="17" t="s">
        <v>44</v>
      </c>
      <c r="B44" s="18" t="s">
        <v>40</v>
      </c>
      <c r="C44" s="18" t="s">
        <v>86</v>
      </c>
      <c r="D44" s="17" t="s">
        <v>46</v>
      </c>
      <c r="E44" s="19" t="s">
        <v>87</v>
      </c>
      <c r="F44" s="20" t="s">
        <v>56</v>
      </c>
      <c r="G44" s="21">
        <v>13</v>
      </c>
      <c r="H44" s="22">
        <v>0</v>
      </c>
      <c r="I44" s="22">
        <f>ROUND(ROUND(H44,2)*ROUND(G44,3),2)</f>
        <v>0</v>
      </c>
      <c r="O44">
        <f>(I44*21)/100</f>
        <v>0</v>
      </c>
      <c r="P44" t="s">
        <v>9</v>
      </c>
    </row>
    <row r="45" spans="1:16">
      <c r="A45" s="23" t="s">
        <v>49</v>
      </c>
      <c r="E45" s="24" t="s">
        <v>46</v>
      </c>
    </row>
    <row r="46" spans="1:16" ht="38.25">
      <c r="A46" s="25" t="s">
        <v>50</v>
      </c>
      <c r="E46" s="26" t="s">
        <v>88</v>
      </c>
    </row>
    <row r="47" spans="1:16" ht="267.75">
      <c r="A47" t="s">
        <v>52</v>
      </c>
      <c r="E47" s="24" t="s">
        <v>89</v>
      </c>
    </row>
    <row r="48" spans="1:16">
      <c r="A48" s="17" t="s">
        <v>44</v>
      </c>
      <c r="B48" s="18" t="s">
        <v>41</v>
      </c>
      <c r="C48" s="18" t="s">
        <v>90</v>
      </c>
      <c r="D48" s="17" t="s">
        <v>46</v>
      </c>
      <c r="E48" s="19" t="s">
        <v>91</v>
      </c>
      <c r="F48" s="20" t="s">
        <v>56</v>
      </c>
      <c r="G48" s="21">
        <v>50.387999999999998</v>
      </c>
      <c r="H48" s="22">
        <v>0</v>
      </c>
      <c r="I48" s="22">
        <f>ROUND(ROUND(H48,2)*ROUND(G48,3),2)</f>
        <v>0</v>
      </c>
      <c r="O48">
        <f>(I48*21)/100</f>
        <v>0</v>
      </c>
      <c r="P48" t="s">
        <v>9</v>
      </c>
    </row>
    <row r="49" spans="1:16">
      <c r="A49" s="23" t="s">
        <v>49</v>
      </c>
      <c r="E49" s="24" t="s">
        <v>46</v>
      </c>
    </row>
    <row r="50" spans="1:16" ht="76.5">
      <c r="A50" s="25" t="s">
        <v>50</v>
      </c>
      <c r="E50" s="26" t="s">
        <v>92</v>
      </c>
    </row>
    <row r="51" spans="1:16" ht="242.25">
      <c r="A51" t="s">
        <v>52</v>
      </c>
      <c r="E51" s="24" t="s">
        <v>93</v>
      </c>
    </row>
    <row r="52" spans="1:16">
      <c r="A52" s="17" t="s">
        <v>44</v>
      </c>
      <c r="B52" s="18" t="s">
        <v>94</v>
      </c>
      <c r="C52" s="18" t="s">
        <v>95</v>
      </c>
      <c r="D52" s="17" t="s">
        <v>46</v>
      </c>
      <c r="E52" s="19" t="s">
        <v>96</v>
      </c>
      <c r="F52" s="20" t="s">
        <v>56</v>
      </c>
      <c r="G52" s="21">
        <v>54</v>
      </c>
      <c r="H52" s="22">
        <v>0</v>
      </c>
      <c r="I52" s="22">
        <f>ROUND(ROUND(H52,2)*ROUND(G52,3),2)</f>
        <v>0</v>
      </c>
      <c r="O52">
        <f>(I52*21)/100</f>
        <v>0</v>
      </c>
      <c r="P52" t="s">
        <v>9</v>
      </c>
    </row>
    <row r="53" spans="1:16">
      <c r="A53" s="23" t="s">
        <v>49</v>
      </c>
      <c r="E53" s="24" t="s">
        <v>46</v>
      </c>
    </row>
    <row r="54" spans="1:16" ht="51">
      <c r="A54" s="25" t="s">
        <v>50</v>
      </c>
      <c r="E54" s="26" t="s">
        <v>97</v>
      </c>
    </row>
    <row r="55" spans="1:16" ht="267.75">
      <c r="A55" t="s">
        <v>52</v>
      </c>
      <c r="E55" s="24" t="s">
        <v>98</v>
      </c>
    </row>
    <row r="56" spans="1:16">
      <c r="A56" s="17" t="s">
        <v>44</v>
      </c>
      <c r="B56" s="18" t="s">
        <v>99</v>
      </c>
      <c r="C56" s="18" t="s">
        <v>100</v>
      </c>
      <c r="D56" s="17" t="s">
        <v>46</v>
      </c>
      <c r="E56" s="19" t="s">
        <v>101</v>
      </c>
      <c r="F56" s="20" t="s">
        <v>48</v>
      </c>
      <c r="G56" s="21">
        <v>122.02</v>
      </c>
      <c r="H56" s="22">
        <v>0</v>
      </c>
      <c r="I56" s="22">
        <f>ROUND(ROUND(H56,2)*ROUND(G56,3),2)</f>
        <v>0</v>
      </c>
      <c r="O56">
        <f>(I56*21)/100</f>
        <v>0</v>
      </c>
      <c r="P56" t="s">
        <v>9</v>
      </c>
    </row>
    <row r="57" spans="1:16">
      <c r="A57" s="23" t="s">
        <v>49</v>
      </c>
      <c r="E57" s="24" t="s">
        <v>46</v>
      </c>
    </row>
    <row r="58" spans="1:16" ht="51">
      <c r="A58" s="25" t="s">
        <v>50</v>
      </c>
      <c r="E58" s="26" t="s">
        <v>102</v>
      </c>
    </row>
    <row r="59" spans="1:16" ht="25.5">
      <c r="A59" t="s">
        <v>52</v>
      </c>
      <c r="E59" s="24" t="s">
        <v>103</v>
      </c>
    </row>
    <row r="60" spans="1:16">
      <c r="A60" s="17" t="s">
        <v>44</v>
      </c>
      <c r="B60" s="18" t="s">
        <v>104</v>
      </c>
      <c r="C60" s="18" t="s">
        <v>105</v>
      </c>
      <c r="D60" s="17" t="s">
        <v>46</v>
      </c>
      <c r="E60" s="19" t="s">
        <v>106</v>
      </c>
      <c r="F60" s="20" t="s">
        <v>48</v>
      </c>
      <c r="G60" s="21">
        <v>160</v>
      </c>
      <c r="H60" s="22">
        <v>0</v>
      </c>
      <c r="I60" s="22">
        <f>ROUND(ROUND(H60,2)*ROUND(G60,3),2)</f>
        <v>0</v>
      </c>
      <c r="O60">
        <f>(I60*21)/100</f>
        <v>0</v>
      </c>
      <c r="P60" t="s">
        <v>9</v>
      </c>
    </row>
    <row r="61" spans="1:16">
      <c r="A61" s="23" t="s">
        <v>49</v>
      </c>
      <c r="E61" s="24" t="s">
        <v>46</v>
      </c>
    </row>
    <row r="62" spans="1:16" ht="38.25">
      <c r="A62" s="25" t="s">
        <v>50</v>
      </c>
      <c r="E62" s="26" t="s">
        <v>107</v>
      </c>
    </row>
    <row r="63" spans="1:16" ht="38.25">
      <c r="A63" t="s">
        <v>52</v>
      </c>
      <c r="E63" s="24" t="s">
        <v>108</v>
      </c>
    </row>
    <row r="64" spans="1:16">
      <c r="A64" s="17" t="s">
        <v>44</v>
      </c>
      <c r="B64" s="18" t="s">
        <v>109</v>
      </c>
      <c r="C64" s="18" t="s">
        <v>110</v>
      </c>
      <c r="D64" s="17" t="s">
        <v>46</v>
      </c>
      <c r="E64" s="19" t="s">
        <v>111</v>
      </c>
      <c r="F64" s="20" t="s">
        <v>48</v>
      </c>
      <c r="G64" s="21">
        <v>160</v>
      </c>
      <c r="H64" s="22">
        <v>0</v>
      </c>
      <c r="I64" s="22">
        <f>ROUND(ROUND(H64,2)*ROUND(G64,3),2)</f>
        <v>0</v>
      </c>
      <c r="O64">
        <f>(I64*21)/100</f>
        <v>0</v>
      </c>
      <c r="P64" t="s">
        <v>9</v>
      </c>
    </row>
    <row r="65" spans="1:18">
      <c r="A65" s="23" t="s">
        <v>49</v>
      </c>
      <c r="E65" s="24" t="s">
        <v>46</v>
      </c>
    </row>
    <row r="66" spans="1:18">
      <c r="A66" s="25" t="s">
        <v>50</v>
      </c>
      <c r="E66" s="26" t="s">
        <v>112</v>
      </c>
    </row>
    <row r="67" spans="1:18" ht="25.5">
      <c r="A67" t="s">
        <v>52</v>
      </c>
      <c r="E67" s="24" t="s">
        <v>113</v>
      </c>
    </row>
    <row r="68" spans="1:18" ht="25.5">
      <c r="A68" s="17" t="s">
        <v>44</v>
      </c>
      <c r="B68" s="18" t="s">
        <v>114</v>
      </c>
      <c r="C68" s="18" t="s">
        <v>115</v>
      </c>
      <c r="D68" s="17" t="s">
        <v>46</v>
      </c>
      <c r="E68" s="19" t="s">
        <v>116</v>
      </c>
      <c r="F68" s="20" t="s">
        <v>56</v>
      </c>
      <c r="G68" s="21">
        <v>24</v>
      </c>
      <c r="H68" s="22">
        <v>0</v>
      </c>
      <c r="I68" s="22">
        <f>ROUND(ROUND(H68,2)*ROUND(G68,3),2)</f>
        <v>0</v>
      </c>
      <c r="O68">
        <f>(I68*21)/100</f>
        <v>0</v>
      </c>
      <c r="P68" t="s">
        <v>9</v>
      </c>
    </row>
    <row r="69" spans="1:18">
      <c r="A69" s="23" t="s">
        <v>49</v>
      </c>
      <c r="E69" s="24" t="s">
        <v>46</v>
      </c>
    </row>
    <row r="70" spans="1:18" ht="51">
      <c r="A70" s="25" t="s">
        <v>50</v>
      </c>
      <c r="E70" s="26" t="s">
        <v>117</v>
      </c>
    </row>
    <row r="71" spans="1:18" ht="25.5">
      <c r="A71" t="s">
        <v>52</v>
      </c>
      <c r="E71" s="24" t="s">
        <v>118</v>
      </c>
    </row>
    <row r="72" spans="1:18" ht="12.75" customHeight="1">
      <c r="A72" s="3" t="s">
        <v>42</v>
      </c>
      <c r="B72" s="3"/>
      <c r="C72" s="27" t="s">
        <v>119</v>
      </c>
      <c r="D72" s="3"/>
      <c r="E72" s="15" t="s">
        <v>120</v>
      </c>
      <c r="F72" s="3"/>
      <c r="G72" s="3"/>
      <c r="H72" s="3"/>
      <c r="I72" s="28">
        <f>0+Q72</f>
        <v>0</v>
      </c>
      <c r="O72">
        <f>0+R72</f>
        <v>0</v>
      </c>
      <c r="Q72">
        <f>0+I73+I77+I81+I85+I89+I93+I97+I101+I105</f>
        <v>0</v>
      </c>
      <c r="R72">
        <f>0+O73+O77+O81+O85+O89+O93+O97+O101+O105</f>
        <v>0</v>
      </c>
    </row>
    <row r="73" spans="1:18">
      <c r="A73" s="17" t="s">
        <v>44</v>
      </c>
      <c r="B73" s="18" t="s">
        <v>121</v>
      </c>
      <c r="C73" s="18" t="s">
        <v>122</v>
      </c>
      <c r="D73" s="17" t="s">
        <v>46</v>
      </c>
      <c r="E73" s="19" t="s">
        <v>123</v>
      </c>
      <c r="F73" s="20" t="s">
        <v>56</v>
      </c>
      <c r="G73" s="21">
        <v>1.2</v>
      </c>
      <c r="H73" s="22">
        <v>0</v>
      </c>
      <c r="I73" s="22">
        <f>ROUND(ROUND(H73,2)*ROUND(G73,3),2)</f>
        <v>0</v>
      </c>
      <c r="O73">
        <f>(I73*21)/100</f>
        <v>0</v>
      </c>
      <c r="P73" t="s">
        <v>9</v>
      </c>
    </row>
    <row r="74" spans="1:18">
      <c r="A74" s="23" t="s">
        <v>49</v>
      </c>
      <c r="E74" s="24" t="s">
        <v>46</v>
      </c>
    </row>
    <row r="75" spans="1:18" ht="51">
      <c r="A75" s="25" t="s">
        <v>50</v>
      </c>
      <c r="E75" s="26" t="s">
        <v>124</v>
      </c>
    </row>
    <row r="76" spans="1:18" ht="25.5">
      <c r="A76" t="s">
        <v>52</v>
      </c>
      <c r="E76" s="24" t="s">
        <v>125</v>
      </c>
    </row>
    <row r="77" spans="1:18">
      <c r="A77" s="17" t="s">
        <v>44</v>
      </c>
      <c r="B77" s="18" t="s">
        <v>126</v>
      </c>
      <c r="C77" s="18" t="s">
        <v>127</v>
      </c>
      <c r="D77" s="17" t="s">
        <v>46</v>
      </c>
      <c r="E77" s="19" t="s">
        <v>128</v>
      </c>
      <c r="F77" s="20" t="s">
        <v>129</v>
      </c>
      <c r="G77" s="21">
        <v>47.595999999999997</v>
      </c>
      <c r="H77" s="22">
        <v>0</v>
      </c>
      <c r="I77" s="22">
        <f>ROUND(ROUND(H77,2)*ROUND(G77,3),2)</f>
        <v>0</v>
      </c>
      <c r="O77">
        <f>(I77*21)/100</f>
        <v>0</v>
      </c>
      <c r="P77" t="s">
        <v>9</v>
      </c>
    </row>
    <row r="78" spans="1:18">
      <c r="A78" s="23" t="s">
        <v>49</v>
      </c>
      <c r="E78" s="24" t="s">
        <v>46</v>
      </c>
    </row>
    <row r="79" spans="1:18" ht="51">
      <c r="A79" s="25" t="s">
        <v>50</v>
      </c>
      <c r="E79" s="26" t="s">
        <v>130</v>
      </c>
    </row>
    <row r="80" spans="1:18" ht="344.25">
      <c r="A80" t="s">
        <v>52</v>
      </c>
      <c r="E80" s="24" t="s">
        <v>131</v>
      </c>
    </row>
    <row r="81" spans="1:16">
      <c r="A81" s="17" t="s">
        <v>44</v>
      </c>
      <c r="B81" s="18" t="s">
        <v>132</v>
      </c>
      <c r="C81" s="18" t="s">
        <v>133</v>
      </c>
      <c r="D81" s="17" t="s">
        <v>46</v>
      </c>
      <c r="E81" s="19" t="s">
        <v>134</v>
      </c>
      <c r="F81" s="20" t="s">
        <v>129</v>
      </c>
      <c r="G81" s="21">
        <v>47.595999999999997</v>
      </c>
      <c r="H81" s="22">
        <v>0</v>
      </c>
      <c r="I81" s="22">
        <f>ROUND(ROUND(H81,2)*ROUND(G81,3),2)</f>
        <v>0</v>
      </c>
      <c r="O81">
        <f>(I81*21)/100</f>
        <v>0</v>
      </c>
      <c r="P81" t="s">
        <v>9</v>
      </c>
    </row>
    <row r="82" spans="1:16">
      <c r="A82" s="23" t="s">
        <v>49</v>
      </c>
      <c r="E82" s="24" t="s">
        <v>46</v>
      </c>
    </row>
    <row r="83" spans="1:16" ht="51">
      <c r="A83" s="25" t="s">
        <v>50</v>
      </c>
      <c r="E83" s="26" t="s">
        <v>135</v>
      </c>
    </row>
    <row r="84" spans="1:16">
      <c r="A84" t="s">
        <v>52</v>
      </c>
      <c r="E84" s="24" t="s">
        <v>136</v>
      </c>
    </row>
    <row r="85" spans="1:16" ht="25.5">
      <c r="A85" s="17" t="s">
        <v>44</v>
      </c>
      <c r="B85" s="18" t="s">
        <v>137</v>
      </c>
      <c r="C85" s="18" t="s">
        <v>138</v>
      </c>
      <c r="D85" s="17" t="s">
        <v>46</v>
      </c>
      <c r="E85" s="19" t="s">
        <v>139</v>
      </c>
      <c r="F85" s="20" t="s">
        <v>140</v>
      </c>
      <c r="G85" s="21">
        <v>120</v>
      </c>
      <c r="H85" s="22">
        <v>0</v>
      </c>
      <c r="I85" s="22">
        <f>ROUND(ROUND(H85,2)*ROUND(G85,3),2)</f>
        <v>0</v>
      </c>
      <c r="O85">
        <f>(I85*21)/100</f>
        <v>0</v>
      </c>
      <c r="P85" t="s">
        <v>9</v>
      </c>
    </row>
    <row r="86" spans="1:16">
      <c r="A86" s="23" t="s">
        <v>49</v>
      </c>
      <c r="E86" s="24" t="s">
        <v>46</v>
      </c>
    </row>
    <row r="87" spans="1:16" ht="51">
      <c r="A87" s="25" t="s">
        <v>50</v>
      </c>
      <c r="E87" s="26" t="s">
        <v>141</v>
      </c>
    </row>
    <row r="88" spans="1:16" ht="63.75">
      <c r="A88" t="s">
        <v>52</v>
      </c>
      <c r="E88" s="24" t="s">
        <v>142</v>
      </c>
    </row>
    <row r="89" spans="1:16">
      <c r="A89" s="17" t="s">
        <v>44</v>
      </c>
      <c r="B89" s="18" t="s">
        <v>119</v>
      </c>
      <c r="C89" s="18" t="s">
        <v>143</v>
      </c>
      <c r="D89" s="17" t="s">
        <v>46</v>
      </c>
      <c r="E89" s="19" t="s">
        <v>144</v>
      </c>
      <c r="F89" s="20" t="s">
        <v>56</v>
      </c>
      <c r="G89" s="21">
        <v>34.94</v>
      </c>
      <c r="H89" s="22">
        <v>0</v>
      </c>
      <c r="I89" s="22">
        <f>ROUND(ROUND(H89,2)*ROUND(G89,3),2)</f>
        <v>0</v>
      </c>
      <c r="O89">
        <f>(I89*21)/100</f>
        <v>0</v>
      </c>
      <c r="P89" t="s">
        <v>9</v>
      </c>
    </row>
    <row r="90" spans="1:16">
      <c r="A90" s="23" t="s">
        <v>49</v>
      </c>
      <c r="E90" s="24" t="s">
        <v>46</v>
      </c>
    </row>
    <row r="91" spans="1:16" ht="51">
      <c r="A91" s="25" t="s">
        <v>50</v>
      </c>
      <c r="E91" s="26" t="s">
        <v>145</v>
      </c>
    </row>
    <row r="92" spans="1:16" ht="318.75">
      <c r="A92" t="s">
        <v>52</v>
      </c>
      <c r="E92" s="24" t="s">
        <v>146</v>
      </c>
    </row>
    <row r="93" spans="1:16">
      <c r="A93" s="17" t="s">
        <v>44</v>
      </c>
      <c r="B93" s="18" t="s">
        <v>147</v>
      </c>
      <c r="C93" s="18" t="s">
        <v>148</v>
      </c>
      <c r="D93" s="17" t="s">
        <v>46</v>
      </c>
      <c r="E93" s="19" t="s">
        <v>149</v>
      </c>
      <c r="F93" s="20" t="s">
        <v>129</v>
      </c>
      <c r="G93" s="21">
        <v>11.771000000000001</v>
      </c>
      <c r="H93" s="22">
        <v>0</v>
      </c>
      <c r="I93" s="22">
        <f>ROUND(ROUND(H93,2)*ROUND(G93,3),2)</f>
        <v>0</v>
      </c>
      <c r="O93">
        <f>(I93*21)/100</f>
        <v>0</v>
      </c>
      <c r="P93" t="s">
        <v>9</v>
      </c>
    </row>
    <row r="94" spans="1:16">
      <c r="A94" s="23" t="s">
        <v>49</v>
      </c>
      <c r="E94" s="24" t="s">
        <v>46</v>
      </c>
    </row>
    <row r="95" spans="1:16" ht="76.5">
      <c r="A95" s="25" t="s">
        <v>50</v>
      </c>
      <c r="E95" s="26" t="s">
        <v>150</v>
      </c>
    </row>
    <row r="96" spans="1:16" ht="267.75">
      <c r="A96" t="s">
        <v>52</v>
      </c>
      <c r="E96" s="24" t="s">
        <v>151</v>
      </c>
    </row>
    <row r="97" spans="1:18">
      <c r="A97" s="17" t="s">
        <v>44</v>
      </c>
      <c r="B97" s="18" t="s">
        <v>152</v>
      </c>
      <c r="C97" s="18" t="s">
        <v>153</v>
      </c>
      <c r="D97" s="17" t="s">
        <v>46</v>
      </c>
      <c r="E97" s="19" t="s">
        <v>154</v>
      </c>
      <c r="F97" s="20" t="s">
        <v>155</v>
      </c>
      <c r="G97" s="21">
        <v>12</v>
      </c>
      <c r="H97" s="22">
        <v>0</v>
      </c>
      <c r="I97" s="22">
        <f>ROUND(ROUND(H97,2)*ROUND(G97,3),2)</f>
        <v>0</v>
      </c>
      <c r="O97">
        <f>(I97*21)/100</f>
        <v>0</v>
      </c>
      <c r="P97" t="s">
        <v>9</v>
      </c>
    </row>
    <row r="98" spans="1:18">
      <c r="A98" s="23" t="s">
        <v>49</v>
      </c>
      <c r="E98" s="24" t="s">
        <v>46</v>
      </c>
    </row>
    <row r="99" spans="1:18" ht="63.75">
      <c r="A99" s="25" t="s">
        <v>50</v>
      </c>
      <c r="E99" s="26" t="s">
        <v>156</v>
      </c>
    </row>
    <row r="100" spans="1:18" ht="153">
      <c r="A100" t="s">
        <v>52</v>
      </c>
      <c r="E100" s="24" t="s">
        <v>157</v>
      </c>
    </row>
    <row r="101" spans="1:18">
      <c r="A101" s="17" t="s">
        <v>44</v>
      </c>
      <c r="B101" s="18" t="s">
        <v>158</v>
      </c>
      <c r="C101" s="18" t="s">
        <v>159</v>
      </c>
      <c r="D101" s="17" t="s">
        <v>46</v>
      </c>
      <c r="E101" s="19" t="s">
        <v>160</v>
      </c>
      <c r="F101" s="20" t="s">
        <v>48</v>
      </c>
      <c r="G101" s="21">
        <v>270</v>
      </c>
      <c r="H101" s="22">
        <v>0</v>
      </c>
      <c r="I101" s="22">
        <f>ROUND(ROUND(H101,2)*ROUND(G101,3),2)</f>
        <v>0</v>
      </c>
      <c r="O101">
        <f>(I101*21)/100</f>
        <v>0</v>
      </c>
      <c r="P101" t="s">
        <v>9</v>
      </c>
    </row>
    <row r="102" spans="1:18">
      <c r="A102" s="23" t="s">
        <v>49</v>
      </c>
      <c r="E102" s="24" t="s">
        <v>46</v>
      </c>
    </row>
    <row r="103" spans="1:18" ht="51">
      <c r="A103" s="25" t="s">
        <v>50</v>
      </c>
      <c r="E103" s="26" t="s">
        <v>161</v>
      </c>
    </row>
    <row r="104" spans="1:18" ht="102">
      <c r="A104" t="s">
        <v>52</v>
      </c>
      <c r="E104" s="24" t="s">
        <v>162</v>
      </c>
    </row>
    <row r="105" spans="1:18">
      <c r="A105" s="17" t="s">
        <v>44</v>
      </c>
      <c r="B105" s="18" t="s">
        <v>163</v>
      </c>
      <c r="C105" s="18" t="s">
        <v>164</v>
      </c>
      <c r="D105" s="17" t="s">
        <v>46</v>
      </c>
      <c r="E105" s="19" t="s">
        <v>165</v>
      </c>
      <c r="F105" s="20" t="s">
        <v>56</v>
      </c>
      <c r="G105" s="21">
        <v>40.020000000000003</v>
      </c>
      <c r="H105" s="22">
        <v>0</v>
      </c>
      <c r="I105" s="22">
        <f>ROUND(ROUND(H105,2)*ROUND(G105,3),2)</f>
        <v>0</v>
      </c>
      <c r="O105">
        <f>(I105*21)/100</f>
        <v>0</v>
      </c>
      <c r="P105" t="s">
        <v>9</v>
      </c>
    </row>
    <row r="106" spans="1:18">
      <c r="A106" s="23" t="s">
        <v>49</v>
      </c>
      <c r="E106" s="24" t="s">
        <v>46</v>
      </c>
    </row>
    <row r="107" spans="1:18" ht="38.25">
      <c r="A107" s="25" t="s">
        <v>50</v>
      </c>
      <c r="E107" s="26" t="s">
        <v>166</v>
      </c>
    </row>
    <row r="108" spans="1:18" ht="318.75">
      <c r="A108" t="s">
        <v>52</v>
      </c>
      <c r="E108" s="24" t="s">
        <v>146</v>
      </c>
    </row>
    <row r="109" spans="1:18" ht="12.75" customHeight="1">
      <c r="A109" s="3" t="s">
        <v>42</v>
      </c>
      <c r="B109" s="3"/>
      <c r="C109" s="27" t="s">
        <v>167</v>
      </c>
      <c r="D109" s="3"/>
      <c r="E109" s="15" t="s">
        <v>168</v>
      </c>
      <c r="F109" s="3"/>
      <c r="G109" s="3"/>
      <c r="H109" s="3"/>
      <c r="I109" s="28">
        <f>0+Q109</f>
        <v>0</v>
      </c>
      <c r="O109">
        <f>0+R109</f>
        <v>0</v>
      </c>
      <c r="Q109">
        <f>0+I110+I114+I118+I122+I126+I130+I134</f>
        <v>0</v>
      </c>
      <c r="R109">
        <f>0+O110+O114+O118+O122+O126+O130+O134</f>
        <v>0</v>
      </c>
    </row>
    <row r="110" spans="1:18">
      <c r="A110" s="17" t="s">
        <v>44</v>
      </c>
      <c r="B110" s="18" t="s">
        <v>169</v>
      </c>
      <c r="C110" s="18" t="s">
        <v>170</v>
      </c>
      <c r="D110" s="17" t="s">
        <v>46</v>
      </c>
      <c r="E110" s="19" t="s">
        <v>171</v>
      </c>
      <c r="F110" s="20" t="s">
        <v>56</v>
      </c>
      <c r="G110" s="21">
        <v>2.36</v>
      </c>
      <c r="H110" s="22">
        <v>0</v>
      </c>
      <c r="I110" s="22">
        <f>ROUND(ROUND(H110,2)*ROUND(G110,3),2)</f>
        <v>0</v>
      </c>
      <c r="O110">
        <f>(I110*21)/100</f>
        <v>0</v>
      </c>
      <c r="P110" t="s">
        <v>9</v>
      </c>
    </row>
    <row r="111" spans="1:18">
      <c r="A111" s="23" t="s">
        <v>49</v>
      </c>
      <c r="E111" s="24" t="s">
        <v>46</v>
      </c>
    </row>
    <row r="112" spans="1:18" ht="38.25">
      <c r="A112" s="25" t="s">
        <v>50</v>
      </c>
      <c r="E112" s="26" t="s">
        <v>172</v>
      </c>
    </row>
    <row r="113" spans="1:16" ht="331.5">
      <c r="A113" t="s">
        <v>52</v>
      </c>
      <c r="E113" s="24" t="s">
        <v>173</v>
      </c>
    </row>
    <row r="114" spans="1:16">
      <c r="A114" s="17" t="s">
        <v>44</v>
      </c>
      <c r="B114" s="18" t="s">
        <v>174</v>
      </c>
      <c r="C114" s="18" t="s">
        <v>175</v>
      </c>
      <c r="D114" s="17" t="s">
        <v>46</v>
      </c>
      <c r="E114" s="19" t="s">
        <v>176</v>
      </c>
      <c r="F114" s="20" t="s">
        <v>129</v>
      </c>
      <c r="G114" s="21">
        <v>0.13600000000000001</v>
      </c>
      <c r="H114" s="22">
        <v>0</v>
      </c>
      <c r="I114" s="22">
        <f>ROUND(ROUND(H114,2)*ROUND(G114,3),2)</f>
        <v>0</v>
      </c>
      <c r="O114">
        <f>(I114*21)/100</f>
        <v>0</v>
      </c>
      <c r="P114" t="s">
        <v>9</v>
      </c>
    </row>
    <row r="115" spans="1:16">
      <c r="A115" s="23" t="s">
        <v>49</v>
      </c>
      <c r="E115" s="24" t="s">
        <v>46</v>
      </c>
    </row>
    <row r="116" spans="1:16" ht="38.25">
      <c r="A116" s="25" t="s">
        <v>50</v>
      </c>
      <c r="E116" s="26" t="s">
        <v>177</v>
      </c>
    </row>
    <row r="117" spans="1:16" ht="242.25">
      <c r="A117" t="s">
        <v>52</v>
      </c>
      <c r="E117" s="24" t="s">
        <v>178</v>
      </c>
    </row>
    <row r="118" spans="1:16">
      <c r="A118" s="17" t="s">
        <v>44</v>
      </c>
      <c r="B118" s="18" t="s">
        <v>179</v>
      </c>
      <c r="C118" s="18" t="s">
        <v>180</v>
      </c>
      <c r="D118" s="17" t="s">
        <v>46</v>
      </c>
      <c r="E118" s="19" t="s">
        <v>181</v>
      </c>
      <c r="F118" s="20" t="s">
        <v>56</v>
      </c>
      <c r="G118" s="21">
        <v>29.22</v>
      </c>
      <c r="H118" s="22">
        <v>0</v>
      </c>
      <c r="I118" s="22">
        <f>ROUND(ROUND(H118,2)*ROUND(G118,3),2)</f>
        <v>0</v>
      </c>
      <c r="O118">
        <f>(I118*21)/100</f>
        <v>0</v>
      </c>
      <c r="P118" t="s">
        <v>9</v>
      </c>
    </row>
    <row r="119" spans="1:16">
      <c r="A119" s="23" t="s">
        <v>49</v>
      </c>
      <c r="E119" s="24" t="s">
        <v>46</v>
      </c>
    </row>
    <row r="120" spans="1:16" ht="63.75">
      <c r="A120" s="25" t="s">
        <v>50</v>
      </c>
      <c r="E120" s="26" t="s">
        <v>182</v>
      </c>
    </row>
    <row r="121" spans="1:16" ht="318.75">
      <c r="A121" t="s">
        <v>52</v>
      </c>
      <c r="E121" s="24" t="s">
        <v>183</v>
      </c>
    </row>
    <row r="122" spans="1:16">
      <c r="A122" s="17" t="s">
        <v>44</v>
      </c>
      <c r="B122" s="18" t="s">
        <v>184</v>
      </c>
      <c r="C122" s="18" t="s">
        <v>185</v>
      </c>
      <c r="D122" s="17" t="s">
        <v>46</v>
      </c>
      <c r="E122" s="19" t="s">
        <v>186</v>
      </c>
      <c r="F122" s="20" t="s">
        <v>129</v>
      </c>
      <c r="G122" s="21">
        <v>1.585</v>
      </c>
      <c r="H122" s="22">
        <v>0</v>
      </c>
      <c r="I122" s="22">
        <f>ROUND(ROUND(H122,2)*ROUND(G122,3),2)</f>
        <v>0</v>
      </c>
      <c r="O122">
        <f>(I122*21)/100</f>
        <v>0</v>
      </c>
      <c r="P122" t="s">
        <v>9</v>
      </c>
    </row>
    <row r="123" spans="1:16">
      <c r="A123" s="23" t="s">
        <v>49</v>
      </c>
      <c r="E123" s="24" t="s">
        <v>46</v>
      </c>
    </row>
    <row r="124" spans="1:16" ht="51">
      <c r="A124" s="25" t="s">
        <v>50</v>
      </c>
      <c r="E124" s="26" t="s">
        <v>187</v>
      </c>
    </row>
    <row r="125" spans="1:16" ht="267.75">
      <c r="A125" t="s">
        <v>52</v>
      </c>
      <c r="E125" s="24" t="s">
        <v>151</v>
      </c>
    </row>
    <row r="126" spans="1:16">
      <c r="A126" s="17" t="s">
        <v>44</v>
      </c>
      <c r="B126" s="18" t="s">
        <v>188</v>
      </c>
      <c r="C126" s="18" t="s">
        <v>189</v>
      </c>
      <c r="D126" s="17" t="s">
        <v>46</v>
      </c>
      <c r="E126" s="19" t="s">
        <v>190</v>
      </c>
      <c r="F126" s="20" t="s">
        <v>191</v>
      </c>
      <c r="G126" s="21">
        <v>747.6</v>
      </c>
      <c r="H126" s="22">
        <v>0</v>
      </c>
      <c r="I126" s="22">
        <f>ROUND(ROUND(H126,2)*ROUND(G126,3),2)</f>
        <v>0</v>
      </c>
      <c r="O126">
        <f>(I126*21)/100</f>
        <v>0</v>
      </c>
      <c r="P126" t="s">
        <v>9</v>
      </c>
    </row>
    <row r="127" spans="1:16">
      <c r="A127" s="23" t="s">
        <v>49</v>
      </c>
      <c r="E127" s="24" t="s">
        <v>46</v>
      </c>
    </row>
    <row r="128" spans="1:16" ht="38.25">
      <c r="A128" s="25" t="s">
        <v>50</v>
      </c>
      <c r="E128" s="26" t="s">
        <v>192</v>
      </c>
    </row>
    <row r="129" spans="1:18" ht="293.25">
      <c r="A129" t="s">
        <v>52</v>
      </c>
      <c r="E129" s="24" t="s">
        <v>193</v>
      </c>
    </row>
    <row r="130" spans="1:18">
      <c r="A130" s="17" t="s">
        <v>44</v>
      </c>
      <c r="B130" s="18" t="s">
        <v>167</v>
      </c>
      <c r="C130" s="18" t="s">
        <v>194</v>
      </c>
      <c r="D130" s="17" t="s">
        <v>46</v>
      </c>
      <c r="E130" s="19" t="s">
        <v>195</v>
      </c>
      <c r="F130" s="20" t="s">
        <v>56</v>
      </c>
      <c r="G130" s="21">
        <v>62.28</v>
      </c>
      <c r="H130" s="22">
        <v>0</v>
      </c>
      <c r="I130" s="22">
        <f>ROUND(ROUND(H130,2)*ROUND(G130,3),2)</f>
        <v>0</v>
      </c>
      <c r="O130">
        <f>(I130*21)/100</f>
        <v>0</v>
      </c>
      <c r="P130" t="s">
        <v>9</v>
      </c>
    </row>
    <row r="131" spans="1:18">
      <c r="A131" s="23" t="s">
        <v>49</v>
      </c>
      <c r="E131" s="24" t="s">
        <v>46</v>
      </c>
    </row>
    <row r="132" spans="1:18" ht="51">
      <c r="A132" s="25" t="s">
        <v>50</v>
      </c>
      <c r="E132" s="26" t="s">
        <v>196</v>
      </c>
    </row>
    <row r="133" spans="1:18" ht="318.75">
      <c r="A133" t="s">
        <v>52</v>
      </c>
      <c r="E133" s="24" t="s">
        <v>183</v>
      </c>
    </row>
    <row r="134" spans="1:18">
      <c r="A134" s="17" t="s">
        <v>44</v>
      </c>
      <c r="B134" s="18" t="s">
        <v>197</v>
      </c>
      <c r="C134" s="18" t="s">
        <v>198</v>
      </c>
      <c r="D134" s="17" t="s">
        <v>46</v>
      </c>
      <c r="E134" s="19" t="s">
        <v>199</v>
      </c>
      <c r="F134" s="20" t="s">
        <v>129</v>
      </c>
      <c r="G134" s="21">
        <v>15.726000000000001</v>
      </c>
      <c r="H134" s="22">
        <v>0</v>
      </c>
      <c r="I134" s="22">
        <f>ROUND(ROUND(H134,2)*ROUND(G134,3),2)</f>
        <v>0</v>
      </c>
      <c r="O134">
        <f>(I134*21)/100</f>
        <v>0</v>
      </c>
      <c r="P134" t="s">
        <v>9</v>
      </c>
    </row>
    <row r="135" spans="1:18">
      <c r="A135" s="23" t="s">
        <v>49</v>
      </c>
      <c r="E135" s="24" t="s">
        <v>46</v>
      </c>
    </row>
    <row r="136" spans="1:18" ht="76.5">
      <c r="A136" s="25" t="s">
        <v>50</v>
      </c>
      <c r="E136" s="26" t="s">
        <v>200</v>
      </c>
    </row>
    <row r="137" spans="1:18" ht="267.75">
      <c r="A137" t="s">
        <v>52</v>
      </c>
      <c r="E137" s="24" t="s">
        <v>151</v>
      </c>
    </row>
    <row r="138" spans="1:18" ht="12.75" customHeight="1">
      <c r="A138" s="3" t="s">
        <v>42</v>
      </c>
      <c r="B138" s="3"/>
      <c r="C138" s="27" t="s">
        <v>201</v>
      </c>
      <c r="D138" s="3"/>
      <c r="E138" s="15" t="s">
        <v>202</v>
      </c>
      <c r="F138" s="3"/>
      <c r="G138" s="3"/>
      <c r="H138" s="3"/>
      <c r="I138" s="28">
        <f>0+Q138</f>
        <v>0</v>
      </c>
      <c r="O138">
        <f>0+R138</f>
        <v>0</v>
      </c>
      <c r="Q138" s="56">
        <f>0+I139+I143+I147+I151+I155+I159+I163</f>
        <v>0</v>
      </c>
      <c r="R138">
        <f>0+O139+O143+O147+O151+O155+O159</f>
        <v>0</v>
      </c>
    </row>
    <row r="139" spans="1:18">
      <c r="A139" s="17" t="s">
        <v>44</v>
      </c>
      <c r="B139" s="18" t="s">
        <v>203</v>
      </c>
      <c r="C139" s="18" t="s">
        <v>204</v>
      </c>
      <c r="D139" s="17" t="s">
        <v>46</v>
      </c>
      <c r="E139" s="19" t="s">
        <v>205</v>
      </c>
      <c r="F139" s="20" t="s">
        <v>56</v>
      </c>
      <c r="G139" s="21">
        <v>64.66</v>
      </c>
      <c r="H139" s="22">
        <v>0</v>
      </c>
      <c r="I139" s="22">
        <f>ROUND(ROUND(H139,2)*ROUND(G139,3),2)</f>
        <v>0</v>
      </c>
      <c r="O139">
        <f>(I139*21)/100</f>
        <v>0</v>
      </c>
      <c r="P139" t="s">
        <v>9</v>
      </c>
    </row>
    <row r="140" spans="1:18">
      <c r="A140" s="23" t="s">
        <v>49</v>
      </c>
      <c r="E140" s="24" t="s">
        <v>46</v>
      </c>
    </row>
    <row r="141" spans="1:18" ht="76.5">
      <c r="A141" s="25" t="s">
        <v>50</v>
      </c>
      <c r="E141" s="26" t="s">
        <v>206</v>
      </c>
    </row>
    <row r="142" spans="1:18" ht="318.75">
      <c r="A142" t="s">
        <v>52</v>
      </c>
      <c r="E142" s="24" t="s">
        <v>183</v>
      </c>
    </row>
    <row r="143" spans="1:18" s="51" customFormat="1">
      <c r="A143" s="45" t="s">
        <v>44</v>
      </c>
      <c r="B143" s="46" t="s">
        <v>207</v>
      </c>
      <c r="C143" s="46" t="s">
        <v>208</v>
      </c>
      <c r="D143" s="45" t="s">
        <v>46</v>
      </c>
      <c r="E143" s="47" t="s">
        <v>209</v>
      </c>
      <c r="F143" s="48" t="s">
        <v>56</v>
      </c>
      <c r="G143" s="49">
        <v>6.72</v>
      </c>
      <c r="H143" s="50">
        <v>0</v>
      </c>
      <c r="I143" s="50">
        <f>ROUND(ROUND(H143,2)*ROUND(G143,3),2)</f>
        <v>0</v>
      </c>
      <c r="O143" s="51">
        <f>(I143*21)/100</f>
        <v>0</v>
      </c>
      <c r="P143" s="51" t="s">
        <v>9</v>
      </c>
    </row>
    <row r="144" spans="1:18" s="51" customFormat="1">
      <c r="A144" s="52" t="s">
        <v>49</v>
      </c>
      <c r="E144" s="53" t="s">
        <v>46</v>
      </c>
    </row>
    <row r="145" spans="1:16" s="51" customFormat="1" ht="51">
      <c r="A145" s="54" t="s">
        <v>50</v>
      </c>
      <c r="E145" s="55" t="s">
        <v>210</v>
      </c>
    </row>
    <row r="146" spans="1:16" s="51" customFormat="1" ht="318.75">
      <c r="A146" s="51" t="s">
        <v>52</v>
      </c>
      <c r="E146" s="53" t="s">
        <v>183</v>
      </c>
    </row>
    <row r="147" spans="1:16">
      <c r="A147" s="17" t="s">
        <v>44</v>
      </c>
      <c r="B147" s="18" t="s">
        <v>211</v>
      </c>
      <c r="C147" s="18" t="s">
        <v>212</v>
      </c>
      <c r="D147" s="17" t="s">
        <v>46</v>
      </c>
      <c r="E147" s="19" t="s">
        <v>213</v>
      </c>
      <c r="F147" s="20" t="s">
        <v>129</v>
      </c>
      <c r="G147" s="21">
        <v>1.157</v>
      </c>
      <c r="H147" s="22">
        <v>0</v>
      </c>
      <c r="I147" s="22">
        <f>ROUND(ROUND(H147,2)*ROUND(G147,3),2)</f>
        <v>0</v>
      </c>
      <c r="O147">
        <f>(I147*21)/100</f>
        <v>0</v>
      </c>
      <c r="P147" t="s">
        <v>9</v>
      </c>
    </row>
    <row r="148" spans="1:16">
      <c r="A148" s="23" t="s">
        <v>49</v>
      </c>
      <c r="E148" s="24" t="s">
        <v>46</v>
      </c>
    </row>
    <row r="149" spans="1:16" ht="76.5">
      <c r="A149" s="25" t="s">
        <v>50</v>
      </c>
      <c r="E149" s="26" t="s">
        <v>214</v>
      </c>
    </row>
    <row r="150" spans="1:16" ht="191.25">
      <c r="A150" t="s">
        <v>52</v>
      </c>
      <c r="E150" s="24" t="s">
        <v>215</v>
      </c>
    </row>
    <row r="151" spans="1:16" ht="25.5">
      <c r="A151" s="17" t="s">
        <v>44</v>
      </c>
      <c r="B151" s="18" t="s">
        <v>216</v>
      </c>
      <c r="C151" s="18" t="s">
        <v>217</v>
      </c>
      <c r="D151" s="17" t="s">
        <v>46</v>
      </c>
      <c r="E151" s="19" t="s">
        <v>218</v>
      </c>
      <c r="F151" s="20" t="s">
        <v>56</v>
      </c>
      <c r="G151" s="21">
        <v>408</v>
      </c>
      <c r="H151" s="22">
        <v>0</v>
      </c>
      <c r="I151" s="22">
        <f>ROUND(ROUND(H151,2)*ROUND(G151,3),2)</f>
        <v>0</v>
      </c>
      <c r="O151">
        <f>(I151*21)/100</f>
        <v>0</v>
      </c>
      <c r="P151" t="s">
        <v>9</v>
      </c>
    </row>
    <row r="152" spans="1:16">
      <c r="A152" s="23" t="s">
        <v>49</v>
      </c>
      <c r="E152" s="24" t="s">
        <v>46</v>
      </c>
    </row>
    <row r="153" spans="1:16" ht="51">
      <c r="A153" s="25" t="s">
        <v>50</v>
      </c>
      <c r="E153" s="26" t="s">
        <v>219</v>
      </c>
    </row>
    <row r="154" spans="1:16" ht="38.25">
      <c r="A154" t="s">
        <v>52</v>
      </c>
      <c r="E154" s="24" t="s">
        <v>220</v>
      </c>
    </row>
    <row r="155" spans="1:16">
      <c r="A155" s="17" t="s">
        <v>44</v>
      </c>
      <c r="B155" s="18" t="s">
        <v>221</v>
      </c>
      <c r="C155" s="18" t="s">
        <v>222</v>
      </c>
      <c r="D155" s="17" t="s">
        <v>46</v>
      </c>
      <c r="E155" s="19" t="s">
        <v>223</v>
      </c>
      <c r="F155" s="20" t="s">
        <v>56</v>
      </c>
      <c r="G155" s="21">
        <v>42.5</v>
      </c>
      <c r="H155" s="22">
        <v>0</v>
      </c>
      <c r="I155" s="22">
        <f>ROUND(ROUND(H155,2)*ROUND(G155,3),2)</f>
        <v>0</v>
      </c>
      <c r="O155">
        <f>(I155*21)/100</f>
        <v>0</v>
      </c>
      <c r="P155" t="s">
        <v>9</v>
      </c>
    </row>
    <row r="156" spans="1:16">
      <c r="A156" s="23" t="s">
        <v>49</v>
      </c>
      <c r="E156" s="24" t="s">
        <v>46</v>
      </c>
    </row>
    <row r="157" spans="1:16" ht="38.25">
      <c r="A157" s="25" t="s">
        <v>50</v>
      </c>
      <c r="E157" s="26" t="s">
        <v>224</v>
      </c>
    </row>
    <row r="158" spans="1:16" ht="51">
      <c r="A158" t="s">
        <v>52</v>
      </c>
      <c r="E158" s="24" t="s">
        <v>225</v>
      </c>
    </row>
    <row r="159" spans="1:16">
      <c r="A159" s="17" t="s">
        <v>44</v>
      </c>
      <c r="B159" s="18" t="s">
        <v>226</v>
      </c>
      <c r="C159" s="18" t="s">
        <v>227</v>
      </c>
      <c r="D159" s="17" t="s">
        <v>46</v>
      </c>
      <c r="E159" s="19" t="s">
        <v>228</v>
      </c>
      <c r="F159" s="20" t="s">
        <v>56</v>
      </c>
      <c r="G159" s="21">
        <v>6.72</v>
      </c>
      <c r="H159" s="22">
        <v>0</v>
      </c>
      <c r="I159" s="22">
        <f>ROUND(ROUND(H159,2)*ROUND(G159,3),2)</f>
        <v>0</v>
      </c>
      <c r="O159">
        <f>(I159*21)/100</f>
        <v>0</v>
      </c>
      <c r="P159" t="s">
        <v>9</v>
      </c>
    </row>
    <row r="160" spans="1:16">
      <c r="A160" s="23" t="s">
        <v>49</v>
      </c>
      <c r="E160" s="24" t="s">
        <v>46</v>
      </c>
    </row>
    <row r="161" spans="1:18" ht="51">
      <c r="A161" s="25" t="s">
        <v>50</v>
      </c>
      <c r="E161" s="26" t="s">
        <v>210</v>
      </c>
    </row>
    <row r="162" spans="1:18" ht="102">
      <c r="A162" t="s">
        <v>52</v>
      </c>
      <c r="E162" s="24" t="s">
        <v>229</v>
      </c>
    </row>
    <row r="163" spans="1:18" s="40" customFormat="1">
      <c r="A163" s="34" t="s">
        <v>44</v>
      </c>
      <c r="B163" s="35">
        <v>64</v>
      </c>
      <c r="C163" s="35">
        <v>451315</v>
      </c>
      <c r="D163" s="34" t="s">
        <v>46</v>
      </c>
      <c r="E163" s="36" t="s">
        <v>363</v>
      </c>
      <c r="F163" s="37" t="s">
        <v>56</v>
      </c>
      <c r="G163" s="38">
        <v>6.72</v>
      </c>
      <c r="H163" s="39">
        <v>0</v>
      </c>
      <c r="I163" s="39">
        <f>ROUND(ROUND(H163,2)*ROUND(G163,3),2)</f>
        <v>0</v>
      </c>
      <c r="O163" s="40">
        <f>(I163*21)/100</f>
        <v>0</v>
      </c>
      <c r="P163" s="40" t="s">
        <v>9</v>
      </c>
    </row>
    <row r="164" spans="1:18" s="40" customFormat="1">
      <c r="A164" s="41" t="s">
        <v>49</v>
      </c>
      <c r="E164" s="42" t="s">
        <v>46</v>
      </c>
    </row>
    <row r="165" spans="1:18" s="40" customFormat="1" ht="51">
      <c r="A165" s="43" t="s">
        <v>50</v>
      </c>
      <c r="E165" s="44" t="s">
        <v>210</v>
      </c>
    </row>
    <row r="166" spans="1:18" s="40" customFormat="1" ht="318.75">
      <c r="A166" s="40" t="s">
        <v>52</v>
      </c>
      <c r="E166" s="42" t="s">
        <v>183</v>
      </c>
    </row>
    <row r="167" spans="1:18" ht="12.75" customHeight="1">
      <c r="A167" s="3" t="s">
        <v>42</v>
      </c>
      <c r="B167" s="3"/>
      <c r="C167" s="27" t="s">
        <v>230</v>
      </c>
      <c r="D167" s="3"/>
      <c r="E167" s="15" t="s">
        <v>231</v>
      </c>
      <c r="F167" s="3"/>
      <c r="G167" s="3"/>
      <c r="H167" s="3"/>
      <c r="I167" s="28">
        <f>0+Q167</f>
        <v>0</v>
      </c>
      <c r="O167">
        <f>0+R167</f>
        <v>0</v>
      </c>
      <c r="Q167">
        <f>0+I168+I172+I176</f>
        <v>0</v>
      </c>
      <c r="R167">
        <f>0+O168+O172+O176</f>
        <v>0</v>
      </c>
    </row>
    <row r="168" spans="1:18">
      <c r="A168" s="17" t="s">
        <v>44</v>
      </c>
      <c r="B168" s="18" t="s">
        <v>232</v>
      </c>
      <c r="C168" s="18" t="s">
        <v>233</v>
      </c>
      <c r="D168" s="17" t="s">
        <v>46</v>
      </c>
      <c r="E168" s="19" t="s">
        <v>234</v>
      </c>
      <c r="F168" s="20" t="s">
        <v>48</v>
      </c>
      <c r="G168" s="21">
        <v>122.02</v>
      </c>
      <c r="H168" s="22">
        <v>0</v>
      </c>
      <c r="I168" s="22">
        <f>ROUND(ROUND(H168,2)*ROUND(G168,3),2)</f>
        <v>0</v>
      </c>
      <c r="O168">
        <f>(I168*21)/100</f>
        <v>0</v>
      </c>
      <c r="P168" t="s">
        <v>9</v>
      </c>
    </row>
    <row r="169" spans="1:18">
      <c r="A169" s="23" t="s">
        <v>49</v>
      </c>
      <c r="E169" s="24" t="s">
        <v>46</v>
      </c>
    </row>
    <row r="170" spans="1:18" ht="51">
      <c r="A170" s="25" t="s">
        <v>50</v>
      </c>
      <c r="E170" s="26" t="s">
        <v>102</v>
      </c>
    </row>
    <row r="171" spans="1:18" ht="51">
      <c r="A171" t="s">
        <v>52</v>
      </c>
      <c r="E171" s="24" t="s">
        <v>235</v>
      </c>
    </row>
    <row r="172" spans="1:18">
      <c r="A172" s="17" t="s">
        <v>44</v>
      </c>
      <c r="B172" s="18" t="s">
        <v>236</v>
      </c>
      <c r="C172" s="18" t="s">
        <v>237</v>
      </c>
      <c r="D172" s="17" t="s">
        <v>46</v>
      </c>
      <c r="E172" s="19" t="s">
        <v>238</v>
      </c>
      <c r="F172" s="20" t="s">
        <v>48</v>
      </c>
      <c r="G172" s="21">
        <v>122.02</v>
      </c>
      <c r="H172" s="22">
        <v>0</v>
      </c>
      <c r="I172" s="22">
        <f>ROUND(ROUND(H172,2)*ROUND(G172,3),2)</f>
        <v>0</v>
      </c>
      <c r="O172">
        <f>(I172*21)/100</f>
        <v>0</v>
      </c>
      <c r="P172" t="s">
        <v>9</v>
      </c>
    </row>
    <row r="173" spans="1:18">
      <c r="A173" s="23" t="s">
        <v>49</v>
      </c>
      <c r="E173" s="24" t="s">
        <v>46</v>
      </c>
    </row>
    <row r="174" spans="1:18" ht="51">
      <c r="A174" s="25" t="s">
        <v>50</v>
      </c>
      <c r="E174" s="26" t="s">
        <v>239</v>
      </c>
    </row>
    <row r="175" spans="1:18" ht="102">
      <c r="A175" t="s">
        <v>52</v>
      </c>
      <c r="E175" s="24" t="s">
        <v>240</v>
      </c>
    </row>
    <row r="176" spans="1:18">
      <c r="A176" s="17" t="s">
        <v>44</v>
      </c>
      <c r="B176" s="18" t="s">
        <v>201</v>
      </c>
      <c r="C176" s="18" t="s">
        <v>241</v>
      </c>
      <c r="D176" s="17" t="s">
        <v>46</v>
      </c>
      <c r="E176" s="19" t="s">
        <v>242</v>
      </c>
      <c r="F176" s="20" t="s">
        <v>56</v>
      </c>
      <c r="G176" s="21">
        <v>4.5</v>
      </c>
      <c r="H176" s="22">
        <v>0</v>
      </c>
      <c r="I176" s="22">
        <f>ROUND(ROUND(H176,2)*ROUND(G176,3),2)</f>
        <v>0</v>
      </c>
      <c r="O176">
        <f>(I176*21)/100</f>
        <v>0</v>
      </c>
      <c r="P176" t="s">
        <v>9</v>
      </c>
    </row>
    <row r="177" spans="1:18">
      <c r="A177" s="23" t="s">
        <v>49</v>
      </c>
      <c r="E177" s="24" t="s">
        <v>46</v>
      </c>
    </row>
    <row r="178" spans="1:18" ht="51">
      <c r="A178" s="25" t="s">
        <v>50</v>
      </c>
      <c r="E178" s="26" t="s">
        <v>243</v>
      </c>
    </row>
    <row r="179" spans="1:18" ht="153">
      <c r="A179" t="s">
        <v>52</v>
      </c>
      <c r="E179" s="24" t="s">
        <v>244</v>
      </c>
    </row>
    <row r="180" spans="1:18" ht="12.75" customHeight="1">
      <c r="A180" s="3" t="s">
        <v>42</v>
      </c>
      <c r="B180" s="3"/>
      <c r="C180" s="27" t="s">
        <v>245</v>
      </c>
      <c r="D180" s="3"/>
      <c r="E180" s="15" t="s">
        <v>246</v>
      </c>
      <c r="F180" s="3"/>
      <c r="G180" s="3"/>
      <c r="H180" s="3"/>
      <c r="I180" s="28">
        <f>0+Q180</f>
        <v>0</v>
      </c>
      <c r="O180">
        <f>0+R180</f>
        <v>0</v>
      </c>
      <c r="Q180">
        <f>0+I181+I185+I189+I193</f>
        <v>0</v>
      </c>
      <c r="R180">
        <f>0+O181+O185+O189+O193</f>
        <v>0</v>
      </c>
    </row>
    <row r="181" spans="1:18" ht="25.5">
      <c r="A181" s="17" t="s">
        <v>44</v>
      </c>
      <c r="B181" s="18" t="s">
        <v>247</v>
      </c>
      <c r="C181" s="18" t="s">
        <v>248</v>
      </c>
      <c r="D181" s="17" t="s">
        <v>46</v>
      </c>
      <c r="E181" s="19" t="s">
        <v>249</v>
      </c>
      <c r="F181" s="20" t="s">
        <v>48</v>
      </c>
      <c r="G181" s="21">
        <v>95.2</v>
      </c>
      <c r="H181" s="22">
        <v>0</v>
      </c>
      <c r="I181" s="22">
        <f>ROUND(ROUND(H181,2)*ROUND(G181,3),2)</f>
        <v>0</v>
      </c>
      <c r="O181">
        <f>(I181*21)/100</f>
        <v>0</v>
      </c>
      <c r="P181" t="s">
        <v>9</v>
      </c>
    </row>
    <row r="182" spans="1:18">
      <c r="A182" s="23" t="s">
        <v>49</v>
      </c>
      <c r="E182" s="24" t="s">
        <v>46</v>
      </c>
    </row>
    <row r="183" spans="1:18" ht="63.75">
      <c r="A183" s="25" t="s">
        <v>50</v>
      </c>
      <c r="E183" s="26" t="s">
        <v>250</v>
      </c>
    </row>
    <row r="184" spans="1:18" ht="191.25">
      <c r="A184" t="s">
        <v>52</v>
      </c>
      <c r="E184" s="24" t="s">
        <v>251</v>
      </c>
    </row>
    <row r="185" spans="1:18" ht="25.5">
      <c r="A185" s="17" t="s">
        <v>44</v>
      </c>
      <c r="B185" s="18" t="s">
        <v>252</v>
      </c>
      <c r="C185" s="18" t="s">
        <v>253</v>
      </c>
      <c r="D185" s="17" t="s">
        <v>46</v>
      </c>
      <c r="E185" s="19" t="s">
        <v>254</v>
      </c>
      <c r="F185" s="20" t="s">
        <v>48</v>
      </c>
      <c r="G185" s="21">
        <v>221.5</v>
      </c>
      <c r="H185" s="22">
        <v>0</v>
      </c>
      <c r="I185" s="22">
        <f>ROUND(ROUND(H185,2)*ROUND(G185,3),2)</f>
        <v>0</v>
      </c>
      <c r="O185">
        <f>(I185*21)/100</f>
        <v>0</v>
      </c>
      <c r="P185" t="s">
        <v>9</v>
      </c>
    </row>
    <row r="186" spans="1:18">
      <c r="A186" s="23" t="s">
        <v>49</v>
      </c>
      <c r="E186" s="24" t="s">
        <v>46</v>
      </c>
    </row>
    <row r="187" spans="1:18" ht="38.25">
      <c r="A187" s="25" t="s">
        <v>50</v>
      </c>
      <c r="E187" s="26" t="s">
        <v>255</v>
      </c>
    </row>
    <row r="188" spans="1:18" ht="191.25">
      <c r="A188" t="s">
        <v>52</v>
      </c>
      <c r="E188" s="24" t="s">
        <v>251</v>
      </c>
    </row>
    <row r="189" spans="1:18">
      <c r="A189" s="17" t="s">
        <v>44</v>
      </c>
      <c r="B189" s="18" t="s">
        <v>256</v>
      </c>
      <c r="C189" s="18" t="s">
        <v>257</v>
      </c>
      <c r="D189" s="17" t="s">
        <v>46</v>
      </c>
      <c r="E189" s="19" t="s">
        <v>258</v>
      </c>
      <c r="F189" s="20" t="s">
        <v>48</v>
      </c>
      <c r="G189" s="21">
        <v>710.3</v>
      </c>
      <c r="H189" s="22">
        <v>0</v>
      </c>
      <c r="I189" s="22">
        <f>ROUND(ROUND(H189,2)*ROUND(G189,3),2)</f>
        <v>0</v>
      </c>
      <c r="O189">
        <f>(I189*21)/100</f>
        <v>0</v>
      </c>
      <c r="P189" t="s">
        <v>9</v>
      </c>
    </row>
    <row r="190" spans="1:18">
      <c r="A190" s="23" t="s">
        <v>49</v>
      </c>
      <c r="E190" s="24" t="s">
        <v>46</v>
      </c>
    </row>
    <row r="191" spans="1:18" ht="140.25">
      <c r="A191" s="25" t="s">
        <v>50</v>
      </c>
      <c r="E191" s="26" t="s">
        <v>259</v>
      </c>
    </row>
    <row r="192" spans="1:18" ht="38.25">
      <c r="A192" t="s">
        <v>52</v>
      </c>
      <c r="E192" s="24" t="s">
        <v>260</v>
      </c>
    </row>
    <row r="193" spans="1:18">
      <c r="A193" s="17" t="s">
        <v>44</v>
      </c>
      <c r="B193" s="18" t="s">
        <v>261</v>
      </c>
      <c r="C193" s="18" t="s">
        <v>262</v>
      </c>
      <c r="D193" s="17" t="s">
        <v>46</v>
      </c>
      <c r="E193" s="19" t="s">
        <v>263</v>
      </c>
      <c r="F193" s="20" t="s">
        <v>48</v>
      </c>
      <c r="G193" s="21">
        <v>317.5</v>
      </c>
      <c r="H193" s="22">
        <v>0</v>
      </c>
      <c r="I193" s="22">
        <f>ROUND(ROUND(H193,2)*ROUND(G193,3),2)</f>
        <v>0</v>
      </c>
      <c r="O193">
        <f>(I193*21)/100</f>
        <v>0</v>
      </c>
      <c r="P193" t="s">
        <v>9</v>
      </c>
    </row>
    <row r="194" spans="1:18">
      <c r="A194" s="23" t="s">
        <v>49</v>
      </c>
      <c r="E194" s="24" t="s">
        <v>46</v>
      </c>
    </row>
    <row r="195" spans="1:18" ht="76.5">
      <c r="A195" s="25" t="s">
        <v>50</v>
      </c>
      <c r="E195" s="26" t="s">
        <v>264</v>
      </c>
    </row>
    <row r="196" spans="1:18" ht="409.5">
      <c r="A196" t="s">
        <v>52</v>
      </c>
      <c r="E196" s="24" t="s">
        <v>265</v>
      </c>
    </row>
    <row r="197" spans="1:18" ht="12.75" customHeight="1">
      <c r="A197" s="3" t="s">
        <v>42</v>
      </c>
      <c r="B197" s="3"/>
      <c r="C197" s="27" t="s">
        <v>266</v>
      </c>
      <c r="D197" s="3"/>
      <c r="E197" s="15" t="s">
        <v>267</v>
      </c>
      <c r="F197" s="3"/>
      <c r="G197" s="3"/>
      <c r="H197" s="3"/>
      <c r="I197" s="28">
        <f>0+Q197</f>
        <v>0</v>
      </c>
      <c r="O197">
        <f>0+R197</f>
        <v>0</v>
      </c>
      <c r="Q197">
        <f>0+I198</f>
        <v>0</v>
      </c>
      <c r="R197">
        <f>0+O198</f>
        <v>0</v>
      </c>
    </row>
    <row r="198" spans="1:18">
      <c r="A198" s="17" t="s">
        <v>44</v>
      </c>
      <c r="B198" s="18" t="s">
        <v>268</v>
      </c>
      <c r="C198" s="18" t="s">
        <v>269</v>
      </c>
      <c r="D198" s="17" t="s">
        <v>46</v>
      </c>
      <c r="E198" s="19" t="s">
        <v>270</v>
      </c>
      <c r="F198" s="20" t="s">
        <v>140</v>
      </c>
      <c r="G198" s="21">
        <v>46</v>
      </c>
      <c r="H198" s="22">
        <v>0</v>
      </c>
      <c r="I198" s="22">
        <f>ROUND(ROUND(H198,2)*ROUND(G198,3),2)</f>
        <v>0</v>
      </c>
      <c r="O198">
        <f>(I198*21)/100</f>
        <v>0</v>
      </c>
      <c r="P198" t="s">
        <v>9</v>
      </c>
    </row>
    <row r="199" spans="1:18">
      <c r="A199" s="23" t="s">
        <v>49</v>
      </c>
      <c r="E199" s="24" t="s">
        <v>46</v>
      </c>
    </row>
    <row r="200" spans="1:18" ht="38.25">
      <c r="A200" s="25" t="s">
        <v>50</v>
      </c>
      <c r="E200" s="26" t="s">
        <v>271</v>
      </c>
    </row>
    <row r="201" spans="1:18" ht="242.25">
      <c r="A201" t="s">
        <v>52</v>
      </c>
      <c r="E201" s="24" t="s">
        <v>272</v>
      </c>
    </row>
    <row r="202" spans="1:18" ht="12.75" customHeight="1">
      <c r="A202" s="3" t="s">
        <v>42</v>
      </c>
      <c r="B202" s="3"/>
      <c r="C202" s="27" t="s">
        <v>273</v>
      </c>
      <c r="D202" s="3"/>
      <c r="E202" s="15" t="s">
        <v>274</v>
      </c>
      <c r="F202" s="3"/>
      <c r="G202" s="3"/>
      <c r="H202" s="3"/>
      <c r="I202" s="28">
        <f>0+Q202</f>
        <v>0</v>
      </c>
      <c r="O202">
        <f>0+R202</f>
        <v>0</v>
      </c>
      <c r="Q202">
        <f>0+I203+I207+I211+I215+I219</f>
        <v>0</v>
      </c>
      <c r="R202">
        <f>0+O203+O207+O211+O215+O219</f>
        <v>0</v>
      </c>
    </row>
    <row r="203" spans="1:18">
      <c r="A203" s="17" t="s">
        <v>44</v>
      </c>
      <c r="B203" s="18" t="s">
        <v>275</v>
      </c>
      <c r="C203" s="18" t="s">
        <v>276</v>
      </c>
      <c r="D203" s="17" t="s">
        <v>46</v>
      </c>
      <c r="E203" s="19" t="s">
        <v>277</v>
      </c>
      <c r="F203" s="20" t="s">
        <v>140</v>
      </c>
      <c r="G203" s="21">
        <v>15</v>
      </c>
      <c r="H203" s="22">
        <v>0</v>
      </c>
      <c r="I203" s="22">
        <f>ROUND(ROUND(H203,2)*ROUND(G203,3),2)</f>
        <v>0</v>
      </c>
      <c r="O203">
        <f>(I203*21)/100</f>
        <v>0</v>
      </c>
      <c r="P203" t="s">
        <v>9</v>
      </c>
    </row>
    <row r="204" spans="1:18">
      <c r="A204" s="23" t="s">
        <v>49</v>
      </c>
      <c r="E204" s="24" t="s">
        <v>46</v>
      </c>
    </row>
    <row r="205" spans="1:18" ht="38.25">
      <c r="A205" s="25" t="s">
        <v>50</v>
      </c>
      <c r="E205" s="26" t="s">
        <v>278</v>
      </c>
    </row>
    <row r="206" spans="1:18" ht="38.25">
      <c r="A206" t="s">
        <v>52</v>
      </c>
      <c r="E206" s="24" t="s">
        <v>279</v>
      </c>
    </row>
    <row r="207" spans="1:18">
      <c r="A207" s="17" t="s">
        <v>44</v>
      </c>
      <c r="B207" s="18" t="s">
        <v>280</v>
      </c>
      <c r="C207" s="18" t="s">
        <v>281</v>
      </c>
      <c r="D207" s="17" t="s">
        <v>46</v>
      </c>
      <c r="E207" s="19" t="s">
        <v>282</v>
      </c>
      <c r="F207" s="20" t="s">
        <v>155</v>
      </c>
      <c r="G207" s="21">
        <v>4</v>
      </c>
      <c r="H207" s="22">
        <v>0</v>
      </c>
      <c r="I207" s="22">
        <f>ROUND(ROUND(H207,2)*ROUND(G207,3),2)</f>
        <v>0</v>
      </c>
      <c r="O207">
        <f>(I207*21)/100</f>
        <v>0</v>
      </c>
      <c r="P207" t="s">
        <v>9</v>
      </c>
    </row>
    <row r="208" spans="1:18">
      <c r="A208" s="23" t="s">
        <v>49</v>
      </c>
      <c r="E208" s="24" t="s">
        <v>46</v>
      </c>
    </row>
    <row r="209" spans="1:18" ht="38.25">
      <c r="A209" s="25" t="s">
        <v>50</v>
      </c>
      <c r="E209" s="26" t="s">
        <v>283</v>
      </c>
    </row>
    <row r="210" spans="1:18" ht="38.25">
      <c r="A210" t="s">
        <v>52</v>
      </c>
      <c r="E210" s="24" t="s">
        <v>284</v>
      </c>
    </row>
    <row r="211" spans="1:18">
      <c r="A211" s="17" t="s">
        <v>44</v>
      </c>
      <c r="B211" s="18" t="s">
        <v>285</v>
      </c>
      <c r="C211" s="18" t="s">
        <v>286</v>
      </c>
      <c r="D211" s="17" t="s">
        <v>46</v>
      </c>
      <c r="E211" s="19" t="s">
        <v>287</v>
      </c>
      <c r="F211" s="20" t="s">
        <v>191</v>
      </c>
      <c r="G211" s="21">
        <v>15.7</v>
      </c>
      <c r="H211" s="22">
        <v>0</v>
      </c>
      <c r="I211" s="22">
        <f>ROUND(ROUND(H211,2)*ROUND(G211,3),2)</f>
        <v>0</v>
      </c>
      <c r="O211">
        <f>(I211*21)/100</f>
        <v>0</v>
      </c>
      <c r="P211" t="s">
        <v>9</v>
      </c>
    </row>
    <row r="212" spans="1:18">
      <c r="A212" s="23" t="s">
        <v>49</v>
      </c>
      <c r="E212" s="24" t="s">
        <v>46</v>
      </c>
    </row>
    <row r="213" spans="1:18" ht="38.25">
      <c r="A213" s="25" t="s">
        <v>50</v>
      </c>
      <c r="E213" s="26" t="s">
        <v>288</v>
      </c>
    </row>
    <row r="214" spans="1:18" ht="409.5">
      <c r="A214" t="s">
        <v>52</v>
      </c>
      <c r="E214" s="24" t="s">
        <v>289</v>
      </c>
    </row>
    <row r="215" spans="1:18">
      <c r="A215" s="17" t="s">
        <v>44</v>
      </c>
      <c r="B215" s="18" t="s">
        <v>290</v>
      </c>
      <c r="C215" s="18" t="s">
        <v>291</v>
      </c>
      <c r="D215" s="17" t="s">
        <v>46</v>
      </c>
      <c r="E215" s="19" t="s">
        <v>292</v>
      </c>
      <c r="F215" s="20" t="s">
        <v>191</v>
      </c>
      <c r="G215" s="21">
        <v>39.1</v>
      </c>
      <c r="H215" s="22">
        <v>0</v>
      </c>
      <c r="I215" s="22">
        <f>ROUND(ROUND(H215,2)*ROUND(G215,3),2)</f>
        <v>0</v>
      </c>
      <c r="O215">
        <f>(I215*21)/100</f>
        <v>0</v>
      </c>
      <c r="P215" t="s">
        <v>9</v>
      </c>
    </row>
    <row r="216" spans="1:18">
      <c r="A216" s="23" t="s">
        <v>49</v>
      </c>
      <c r="E216" s="24" t="s">
        <v>46</v>
      </c>
    </row>
    <row r="217" spans="1:18" ht="38.25">
      <c r="A217" s="25" t="s">
        <v>50</v>
      </c>
      <c r="E217" s="26" t="s">
        <v>293</v>
      </c>
    </row>
    <row r="218" spans="1:18" ht="318.75">
      <c r="A218" t="s">
        <v>52</v>
      </c>
      <c r="E218" s="24" t="s">
        <v>294</v>
      </c>
    </row>
    <row r="219" spans="1:18">
      <c r="A219" s="17" t="s">
        <v>44</v>
      </c>
      <c r="B219" s="18" t="s">
        <v>230</v>
      </c>
      <c r="C219" s="18" t="s">
        <v>295</v>
      </c>
      <c r="D219" s="17" t="s">
        <v>46</v>
      </c>
      <c r="E219" s="19" t="s">
        <v>296</v>
      </c>
      <c r="F219" s="20" t="s">
        <v>155</v>
      </c>
      <c r="G219" s="21">
        <v>2</v>
      </c>
      <c r="H219" s="22">
        <v>0</v>
      </c>
      <c r="I219" s="22">
        <f>ROUND(ROUND(H219,2)*ROUND(G219,3),2)</f>
        <v>0</v>
      </c>
      <c r="O219">
        <f>(I219*21)/100</f>
        <v>0</v>
      </c>
      <c r="P219" t="s">
        <v>9</v>
      </c>
    </row>
    <row r="220" spans="1:18">
      <c r="A220" s="23" t="s">
        <v>49</v>
      </c>
      <c r="E220" s="24" t="s">
        <v>46</v>
      </c>
    </row>
    <row r="221" spans="1:18" ht="51">
      <c r="A221" s="25" t="s">
        <v>50</v>
      </c>
      <c r="E221" s="26" t="s">
        <v>297</v>
      </c>
    </row>
    <row r="222" spans="1:18" ht="25.5">
      <c r="A222" t="s">
        <v>52</v>
      </c>
      <c r="E222" s="24" t="s">
        <v>298</v>
      </c>
    </row>
    <row r="223" spans="1:18" ht="12.75" customHeight="1">
      <c r="A223" s="3" t="s">
        <v>42</v>
      </c>
      <c r="B223" s="3"/>
      <c r="C223" s="27" t="s">
        <v>299</v>
      </c>
      <c r="D223" s="3"/>
      <c r="E223" s="15" t="s">
        <v>300</v>
      </c>
      <c r="F223" s="3"/>
      <c r="G223" s="3"/>
      <c r="H223" s="3"/>
      <c r="I223" s="28">
        <f>0+Q223</f>
        <v>0</v>
      </c>
      <c r="O223">
        <f>0+R223</f>
        <v>0</v>
      </c>
      <c r="Q223">
        <f>0+I224+I228+I232+I236+I240+I244+I248+I252</f>
        <v>0</v>
      </c>
      <c r="R223">
        <f>0+O224+O228+O232+O236+O240+O244+O248+O252</f>
        <v>0</v>
      </c>
    </row>
    <row r="224" spans="1:18">
      <c r="A224" s="17" t="s">
        <v>44</v>
      </c>
      <c r="B224" s="18" t="s">
        <v>301</v>
      </c>
      <c r="C224" s="18" t="s">
        <v>302</v>
      </c>
      <c r="D224" s="17" t="s">
        <v>46</v>
      </c>
      <c r="E224" s="19" t="s">
        <v>303</v>
      </c>
      <c r="F224" s="20" t="s">
        <v>56</v>
      </c>
      <c r="G224" s="21">
        <v>259.31599999999997</v>
      </c>
      <c r="H224" s="22">
        <v>0</v>
      </c>
      <c r="I224" s="22">
        <f>ROUND(ROUND(H224,2)*ROUND(G224,3),2)</f>
        <v>0</v>
      </c>
      <c r="O224">
        <f>(I224*21)/100</f>
        <v>0</v>
      </c>
      <c r="P224" t="s">
        <v>9</v>
      </c>
    </row>
    <row r="225" spans="1:16">
      <c r="A225" s="23" t="s">
        <v>49</v>
      </c>
      <c r="E225" s="24" t="s">
        <v>46</v>
      </c>
    </row>
    <row r="226" spans="1:16" ht="216.75">
      <c r="A226" s="25" t="s">
        <v>50</v>
      </c>
      <c r="E226" s="26" t="s">
        <v>304</v>
      </c>
    </row>
    <row r="227" spans="1:16" ht="114.75">
      <c r="A227" t="s">
        <v>52</v>
      </c>
      <c r="E227" s="24" t="s">
        <v>305</v>
      </c>
    </row>
    <row r="228" spans="1:16">
      <c r="A228" s="17" t="s">
        <v>44</v>
      </c>
      <c r="B228" s="18" t="s">
        <v>306</v>
      </c>
      <c r="C228" s="18" t="s">
        <v>307</v>
      </c>
      <c r="D228" s="17" t="s">
        <v>46</v>
      </c>
      <c r="E228" s="19" t="s">
        <v>308</v>
      </c>
      <c r="F228" s="20" t="s">
        <v>309</v>
      </c>
      <c r="G228" s="21">
        <v>12965.8</v>
      </c>
      <c r="H228" s="22">
        <v>0</v>
      </c>
      <c r="I228" s="22">
        <f>ROUND(ROUND(H228,2)*ROUND(G228,3),2)</f>
        <v>0</v>
      </c>
      <c r="O228">
        <f>(I228*21)/100</f>
        <v>0</v>
      </c>
      <c r="P228" t="s">
        <v>9</v>
      </c>
    </row>
    <row r="229" spans="1:16">
      <c r="A229" s="23" t="s">
        <v>49</v>
      </c>
      <c r="E229" s="24" t="s">
        <v>46</v>
      </c>
    </row>
    <row r="230" spans="1:16">
      <c r="A230" s="25" t="s">
        <v>50</v>
      </c>
      <c r="E230" s="26" t="s">
        <v>310</v>
      </c>
    </row>
    <row r="231" spans="1:16" ht="25.5">
      <c r="A231" t="s">
        <v>52</v>
      </c>
      <c r="E231" s="24" t="s">
        <v>311</v>
      </c>
    </row>
    <row r="232" spans="1:16">
      <c r="A232" s="17" t="s">
        <v>44</v>
      </c>
      <c r="B232" s="18" t="s">
        <v>312</v>
      </c>
      <c r="C232" s="18" t="s">
        <v>313</v>
      </c>
      <c r="D232" s="17" t="s">
        <v>46</v>
      </c>
      <c r="E232" s="19" t="s">
        <v>314</v>
      </c>
      <c r="F232" s="20" t="s">
        <v>56</v>
      </c>
      <c r="G232" s="21">
        <v>27.216000000000001</v>
      </c>
      <c r="H232" s="22">
        <v>0</v>
      </c>
      <c r="I232" s="22">
        <f>ROUND(ROUND(H232,2)*ROUND(G232,3),2)</f>
        <v>0</v>
      </c>
      <c r="O232">
        <f>(I232*21)/100</f>
        <v>0</v>
      </c>
      <c r="P232" t="s">
        <v>9</v>
      </c>
    </row>
    <row r="233" spans="1:16">
      <c r="A233" s="23" t="s">
        <v>49</v>
      </c>
      <c r="E233" s="24" t="s">
        <v>46</v>
      </c>
    </row>
    <row r="234" spans="1:16" ht="38.25">
      <c r="A234" s="25" t="s">
        <v>50</v>
      </c>
      <c r="E234" s="26" t="s">
        <v>315</v>
      </c>
    </row>
    <row r="235" spans="1:16" ht="114.75">
      <c r="A235" t="s">
        <v>52</v>
      </c>
      <c r="E235" s="24" t="s">
        <v>305</v>
      </c>
    </row>
    <row r="236" spans="1:16">
      <c r="A236" s="17" t="s">
        <v>44</v>
      </c>
      <c r="B236" s="18" t="s">
        <v>316</v>
      </c>
      <c r="C236" s="18" t="s">
        <v>317</v>
      </c>
      <c r="D236" s="17" t="s">
        <v>46</v>
      </c>
      <c r="E236" s="19" t="s">
        <v>318</v>
      </c>
      <c r="F236" s="20" t="s">
        <v>309</v>
      </c>
      <c r="G236" s="21">
        <v>2585.52</v>
      </c>
      <c r="H236" s="22">
        <v>0</v>
      </c>
      <c r="I236" s="22">
        <f>ROUND(ROUND(H236,2)*ROUND(G236,3),2)</f>
        <v>0</v>
      </c>
      <c r="O236">
        <f>(I236*21)/100</f>
        <v>0</v>
      </c>
      <c r="P236" t="s">
        <v>9</v>
      </c>
    </row>
    <row r="237" spans="1:16">
      <c r="A237" s="23" t="s">
        <v>49</v>
      </c>
      <c r="E237" s="24" t="s">
        <v>46</v>
      </c>
    </row>
    <row r="238" spans="1:16">
      <c r="A238" s="25" t="s">
        <v>50</v>
      </c>
      <c r="E238" s="26" t="s">
        <v>319</v>
      </c>
    </row>
    <row r="239" spans="1:16" ht="25.5">
      <c r="A239" t="s">
        <v>52</v>
      </c>
      <c r="E239" s="24" t="s">
        <v>311</v>
      </c>
    </row>
    <row r="240" spans="1:16">
      <c r="A240" s="17" t="s">
        <v>44</v>
      </c>
      <c r="B240" s="18" t="s">
        <v>320</v>
      </c>
      <c r="C240" s="18" t="s">
        <v>321</v>
      </c>
      <c r="D240" s="17" t="s">
        <v>46</v>
      </c>
      <c r="E240" s="19" t="s">
        <v>322</v>
      </c>
      <c r="F240" s="20" t="s">
        <v>56</v>
      </c>
      <c r="G240" s="21">
        <v>34.799999999999997</v>
      </c>
      <c r="H240" s="22">
        <v>0</v>
      </c>
      <c r="I240" s="22">
        <f>ROUND(ROUND(H240,2)*ROUND(G240,3),2)</f>
        <v>0</v>
      </c>
      <c r="O240">
        <f>(I240*21)/100</f>
        <v>0</v>
      </c>
      <c r="P240" t="s">
        <v>9</v>
      </c>
    </row>
    <row r="241" spans="1:18">
      <c r="A241" s="23" t="s">
        <v>49</v>
      </c>
      <c r="E241" s="24" t="s">
        <v>46</v>
      </c>
    </row>
    <row r="242" spans="1:18" ht="51">
      <c r="A242" s="25" t="s">
        <v>50</v>
      </c>
      <c r="E242" s="26" t="s">
        <v>323</v>
      </c>
    </row>
    <row r="243" spans="1:18" ht="102">
      <c r="A243" t="s">
        <v>52</v>
      </c>
      <c r="E243" s="24" t="s">
        <v>324</v>
      </c>
    </row>
    <row r="244" spans="1:18">
      <c r="A244" s="17" t="s">
        <v>44</v>
      </c>
      <c r="B244" s="18" t="s">
        <v>325</v>
      </c>
      <c r="C244" s="18" t="s">
        <v>326</v>
      </c>
      <c r="D244" s="17" t="s">
        <v>46</v>
      </c>
      <c r="E244" s="19" t="s">
        <v>327</v>
      </c>
      <c r="F244" s="20" t="s">
        <v>309</v>
      </c>
      <c r="G244" s="21">
        <v>3132</v>
      </c>
      <c r="H244" s="22">
        <v>0</v>
      </c>
      <c r="I244" s="22">
        <f>ROUND(ROUND(H244,2)*ROUND(G244,3),2)</f>
        <v>0</v>
      </c>
      <c r="O244">
        <f>(I244*21)/100</f>
        <v>0</v>
      </c>
      <c r="P244" t="s">
        <v>9</v>
      </c>
    </row>
    <row r="245" spans="1:18">
      <c r="A245" s="23" t="s">
        <v>49</v>
      </c>
      <c r="E245" s="24" t="s">
        <v>46</v>
      </c>
    </row>
    <row r="246" spans="1:18">
      <c r="A246" s="25" t="s">
        <v>50</v>
      </c>
      <c r="E246" s="26" t="s">
        <v>328</v>
      </c>
    </row>
    <row r="247" spans="1:18" ht="25.5">
      <c r="A247" t="s">
        <v>52</v>
      </c>
      <c r="E247" s="24" t="s">
        <v>311</v>
      </c>
    </row>
    <row r="248" spans="1:18">
      <c r="A248" s="17" t="s">
        <v>44</v>
      </c>
      <c r="B248" s="18" t="s">
        <v>329</v>
      </c>
      <c r="C248" s="18" t="s">
        <v>330</v>
      </c>
      <c r="D248" s="17" t="s">
        <v>46</v>
      </c>
      <c r="E248" s="19" t="s">
        <v>331</v>
      </c>
      <c r="F248" s="20" t="s">
        <v>129</v>
      </c>
      <c r="G248" s="21">
        <v>7.97</v>
      </c>
      <c r="H248" s="22">
        <v>0</v>
      </c>
      <c r="I248" s="22">
        <f>ROUND(ROUND(H248,2)*ROUND(G248,3),2)</f>
        <v>0</v>
      </c>
      <c r="O248">
        <f>(I248*21)/100</f>
        <v>0</v>
      </c>
      <c r="P248" t="s">
        <v>9</v>
      </c>
    </row>
    <row r="249" spans="1:18">
      <c r="A249" s="23" t="s">
        <v>49</v>
      </c>
      <c r="E249" s="24" t="s">
        <v>46</v>
      </c>
    </row>
    <row r="250" spans="1:18" ht="51">
      <c r="A250" s="25" t="s">
        <v>50</v>
      </c>
      <c r="E250" s="26" t="s">
        <v>332</v>
      </c>
    </row>
    <row r="251" spans="1:18" ht="102">
      <c r="A251" t="s">
        <v>52</v>
      </c>
      <c r="E251" s="24" t="s">
        <v>333</v>
      </c>
    </row>
    <row r="252" spans="1:18">
      <c r="A252" s="17" t="s">
        <v>44</v>
      </c>
      <c r="B252" s="18" t="s">
        <v>334</v>
      </c>
      <c r="C252" s="18" t="s">
        <v>335</v>
      </c>
      <c r="D252" s="17" t="s">
        <v>46</v>
      </c>
      <c r="E252" s="19" t="s">
        <v>336</v>
      </c>
      <c r="F252" s="20" t="s">
        <v>309</v>
      </c>
      <c r="G252" s="21">
        <v>398.5</v>
      </c>
      <c r="H252" s="22">
        <v>0</v>
      </c>
      <c r="I252" s="22">
        <f>ROUND(ROUND(H252,2)*ROUND(G252,3),2)</f>
        <v>0</v>
      </c>
      <c r="O252">
        <f>(I252*21)/100</f>
        <v>0</v>
      </c>
      <c r="P252" t="s">
        <v>9</v>
      </c>
    </row>
    <row r="253" spans="1:18">
      <c r="A253" s="23" t="s">
        <v>49</v>
      </c>
      <c r="E253" s="24" t="s">
        <v>46</v>
      </c>
    </row>
    <row r="254" spans="1:18">
      <c r="A254" s="25" t="s">
        <v>50</v>
      </c>
      <c r="E254" s="26" t="s">
        <v>337</v>
      </c>
    </row>
    <row r="255" spans="1:18" ht="25.5">
      <c r="A255" t="s">
        <v>52</v>
      </c>
      <c r="E255" s="24" t="s">
        <v>311</v>
      </c>
    </row>
    <row r="256" spans="1:18" ht="12.75" customHeight="1">
      <c r="A256" s="3" t="s">
        <v>42</v>
      </c>
      <c r="B256" s="3"/>
      <c r="C256" s="27" t="s">
        <v>338</v>
      </c>
      <c r="D256" s="3"/>
      <c r="E256" s="15" t="s">
        <v>339</v>
      </c>
      <c r="F256" s="3"/>
      <c r="G256" s="3"/>
      <c r="H256" s="3"/>
      <c r="I256" s="28">
        <f>0+Q256</f>
        <v>0</v>
      </c>
      <c r="O256">
        <f>0+R256</f>
        <v>0</v>
      </c>
      <c r="Q256">
        <f>0+I257+I261+I265+I269+I273</f>
        <v>0</v>
      </c>
      <c r="R256">
        <f>0+O257+O261+O265+O269+O273</f>
        <v>0</v>
      </c>
    </row>
    <row r="257" spans="1:16" ht="25.5">
      <c r="A257" s="17" t="s">
        <v>44</v>
      </c>
      <c r="B257" s="18" t="s">
        <v>340</v>
      </c>
      <c r="C257" s="18" t="s">
        <v>341</v>
      </c>
      <c r="D257" s="17" t="s">
        <v>46</v>
      </c>
      <c r="E257" s="19" t="s">
        <v>342</v>
      </c>
      <c r="F257" s="20" t="s">
        <v>129</v>
      </c>
      <c r="G257" s="21">
        <v>278.053</v>
      </c>
      <c r="H257" s="22">
        <v>0</v>
      </c>
      <c r="I257" s="22">
        <f>ROUND(ROUND(H257,2)*ROUND(G257,3),2)</f>
        <v>0</v>
      </c>
      <c r="O257">
        <f>(I257*21)/100</f>
        <v>0</v>
      </c>
      <c r="P257" t="s">
        <v>9</v>
      </c>
    </row>
    <row r="258" spans="1:16">
      <c r="A258" s="23" t="s">
        <v>49</v>
      </c>
      <c r="E258" s="24" t="s">
        <v>46</v>
      </c>
    </row>
    <row r="259" spans="1:16" ht="25.5">
      <c r="A259" s="25" t="s">
        <v>50</v>
      </c>
      <c r="E259" s="26" t="s">
        <v>343</v>
      </c>
    </row>
    <row r="260" spans="1:16" ht="140.25">
      <c r="A260" t="s">
        <v>52</v>
      </c>
      <c r="E260" s="24" t="s">
        <v>344</v>
      </c>
    </row>
    <row r="261" spans="1:16" ht="25.5">
      <c r="A261" s="17" t="s">
        <v>44</v>
      </c>
      <c r="B261" s="18" t="s">
        <v>345</v>
      </c>
      <c r="C261" s="18" t="s">
        <v>346</v>
      </c>
      <c r="D261" s="17" t="s">
        <v>46</v>
      </c>
      <c r="E261" s="19" t="s">
        <v>347</v>
      </c>
      <c r="F261" s="20" t="s">
        <v>129</v>
      </c>
      <c r="G261" s="21">
        <v>646.61400000000003</v>
      </c>
      <c r="H261" s="22">
        <v>0</v>
      </c>
      <c r="I261" s="22">
        <f>ROUND(ROUND(H261,2)*ROUND(G261,3),2)</f>
        <v>0</v>
      </c>
      <c r="O261">
        <f>(I261*21)/100</f>
        <v>0</v>
      </c>
      <c r="P261" t="s">
        <v>9</v>
      </c>
    </row>
    <row r="262" spans="1:16">
      <c r="A262" s="23" t="s">
        <v>49</v>
      </c>
      <c r="E262" s="24" t="s">
        <v>46</v>
      </c>
    </row>
    <row r="263" spans="1:16" ht="38.25">
      <c r="A263" s="25" t="s">
        <v>50</v>
      </c>
      <c r="E263" s="26" t="s">
        <v>348</v>
      </c>
    </row>
    <row r="264" spans="1:16" ht="140.25">
      <c r="A264" t="s">
        <v>52</v>
      </c>
      <c r="E264" s="24" t="s">
        <v>344</v>
      </c>
    </row>
    <row r="265" spans="1:16" ht="25.5">
      <c r="A265" s="17" t="s">
        <v>44</v>
      </c>
      <c r="B265" s="18" t="s">
        <v>349</v>
      </c>
      <c r="C265" s="18" t="s">
        <v>350</v>
      </c>
      <c r="D265" s="17" t="s">
        <v>46</v>
      </c>
      <c r="E265" s="19" t="s">
        <v>351</v>
      </c>
      <c r="F265" s="20" t="s">
        <v>129</v>
      </c>
      <c r="G265" s="21">
        <v>0.84</v>
      </c>
      <c r="H265" s="22">
        <v>0</v>
      </c>
      <c r="I265" s="22">
        <f>ROUND(ROUND(H265,2)*ROUND(G265,3),2)</f>
        <v>0</v>
      </c>
      <c r="O265">
        <f>(I265*21)/100</f>
        <v>0</v>
      </c>
      <c r="P265" t="s">
        <v>9</v>
      </c>
    </row>
    <row r="266" spans="1:16">
      <c r="A266" s="23" t="s">
        <v>49</v>
      </c>
      <c r="E266" s="24" t="s">
        <v>46</v>
      </c>
    </row>
    <row r="267" spans="1:16">
      <c r="A267" s="25" t="s">
        <v>50</v>
      </c>
      <c r="E267" s="26" t="s">
        <v>352</v>
      </c>
    </row>
    <row r="268" spans="1:16" ht="140.25">
      <c r="A268" t="s">
        <v>52</v>
      </c>
      <c r="E268" s="24" t="s">
        <v>344</v>
      </c>
    </row>
    <row r="269" spans="1:16" ht="25.5">
      <c r="A269" s="17" t="s">
        <v>44</v>
      </c>
      <c r="B269" s="18" t="s">
        <v>353</v>
      </c>
      <c r="C269" s="18" t="s">
        <v>354</v>
      </c>
      <c r="D269" s="17" t="s">
        <v>46</v>
      </c>
      <c r="E269" s="19" t="s">
        <v>355</v>
      </c>
      <c r="F269" s="20" t="s">
        <v>129</v>
      </c>
      <c r="G269" s="21">
        <v>87</v>
      </c>
      <c r="H269" s="22">
        <v>0</v>
      </c>
      <c r="I269" s="22">
        <f>ROUND(ROUND(H269,2)*ROUND(G269,3),2)</f>
        <v>0</v>
      </c>
      <c r="O269">
        <f>(I269*21)/100</f>
        <v>0</v>
      </c>
      <c r="P269" t="s">
        <v>9</v>
      </c>
    </row>
    <row r="270" spans="1:16">
      <c r="A270" s="23" t="s">
        <v>49</v>
      </c>
      <c r="E270" s="24" t="s">
        <v>46</v>
      </c>
    </row>
    <row r="271" spans="1:16">
      <c r="A271" s="25" t="s">
        <v>50</v>
      </c>
      <c r="E271" s="26" t="s">
        <v>356</v>
      </c>
    </row>
    <row r="272" spans="1:16" ht="140.25">
      <c r="A272" t="s">
        <v>52</v>
      </c>
      <c r="E272" s="24" t="s">
        <v>344</v>
      </c>
    </row>
    <row r="273" spans="1:16" ht="25.5">
      <c r="A273" s="17" t="s">
        <v>44</v>
      </c>
      <c r="B273" s="18" t="s">
        <v>357</v>
      </c>
      <c r="C273" s="18" t="s">
        <v>358</v>
      </c>
      <c r="D273" s="17" t="s">
        <v>46</v>
      </c>
      <c r="E273" s="19" t="s">
        <v>359</v>
      </c>
      <c r="F273" s="20" t="s">
        <v>129</v>
      </c>
      <c r="G273" s="21">
        <v>8.42</v>
      </c>
      <c r="H273" s="22">
        <v>0</v>
      </c>
      <c r="I273" s="22">
        <f>ROUND(ROUND(H273,2)*ROUND(G273,3),2)</f>
        <v>0</v>
      </c>
      <c r="O273">
        <f>(I273*21)/100</f>
        <v>0</v>
      </c>
      <c r="P273" t="s">
        <v>9</v>
      </c>
    </row>
    <row r="274" spans="1:16">
      <c r="A274" s="23" t="s">
        <v>49</v>
      </c>
      <c r="E274" s="24" t="s">
        <v>46</v>
      </c>
    </row>
    <row r="275" spans="1:16" ht="25.5">
      <c r="A275" s="25" t="s">
        <v>50</v>
      </c>
      <c r="E275" s="26" t="s">
        <v>360</v>
      </c>
    </row>
    <row r="276" spans="1:16" ht="178.5">
      <c r="A276" t="s">
        <v>52</v>
      </c>
      <c r="E276" s="24" t="s">
        <v>361</v>
      </c>
    </row>
  </sheetData>
  <mergeCells count="13">
    <mergeCell ref="A8:A9"/>
    <mergeCell ref="B8:B9"/>
    <mergeCell ref="C8:C9"/>
    <mergeCell ref="D8:D9"/>
    <mergeCell ref="E8:E9"/>
    <mergeCell ref="F8:F9"/>
    <mergeCell ref="G8:G9"/>
    <mergeCell ref="H8:I8"/>
    <mergeCell ref="C3:D3"/>
    <mergeCell ref="C4:D4"/>
    <mergeCell ref="C5:D5"/>
    <mergeCell ref="C6:D6"/>
    <mergeCell ref="C7:D7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E._E.1_E.1.4_SO 02-19-02_a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Ing. Martin Zboril</cp:lastModifiedBy>
  <dcterms:created xsi:type="dcterms:W3CDTF">2019-07-15T13:20:49Z</dcterms:created>
  <dcterms:modified xsi:type="dcterms:W3CDTF">2019-08-14T12:00:22Z</dcterms:modified>
</cp:coreProperties>
</file>